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7 Reed II\Original Application - Reed II Unit (11.10.2025)\"/>
    </mc:Choice>
  </mc:AlternateContent>
  <xr:revisionPtr revIDLastSave="0" documentId="13_ncr:1_{33D6BB6B-70FA-4CD5-B21F-1C050A4B0D6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 - Reed 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Reed II'!$A$3:$T$160</definedName>
    <definedName name="_xlnm.Print_Area" localSheetId="2">'Ex. A - Reed II'!$A$1:$T$161</definedName>
    <definedName name="_xlnm.Print_Titles" localSheetId="2">'Ex. A - Reed II'!$2:$3</definedName>
    <definedName name="Z_448E33CD_8563_4540_9591_6A354C517C14_.wvu.FilterData" localSheetId="2" hidden="1">'Ex. A - Reed II'!$A$3:$T$67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Reed II'!$A$3:$T$67</definedName>
    <definedName name="Z_A7166295_77B0_43DD_843D_B5216D03AA81_.wvu.FilterData" localSheetId="2" hidden="1">'Ex. A - Reed II'!$A$3:$T$67</definedName>
    <definedName name="Z_BE2497F2_82AA_40C4_959D_5DCA4F95D9AE_.wvu.FilterData" localSheetId="2" hidden="1">'Ex. A - Reed II'!$A$3:$T$67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Reed II'!$A$3:$T$67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8" l="1"/>
  <c r="G73" i="8"/>
  <c r="G74" i="8"/>
  <c r="G75" i="8"/>
  <c r="G76" i="8"/>
  <c r="G77" i="8"/>
  <c r="G78" i="8"/>
  <c r="G86" i="8"/>
  <c r="G23" i="8" l="1"/>
  <c r="E48" i="8"/>
  <c r="E47" i="8"/>
  <c r="E46" i="8"/>
  <c r="E70" i="8"/>
  <c r="E69" i="8"/>
  <c r="E68" i="8"/>
  <c r="E66" i="8"/>
  <c r="E64" i="8"/>
  <c r="E63" i="8"/>
  <c r="E62" i="8"/>
  <c r="E60" i="8"/>
  <c r="E58" i="8"/>
  <c r="E57" i="8"/>
  <c r="E56" i="8"/>
  <c r="E54" i="8"/>
  <c r="E146" i="8"/>
  <c r="E145" i="8"/>
  <c r="E144" i="8"/>
  <c r="E147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57" i="8"/>
  <c r="E156" i="8"/>
  <c r="E155" i="8"/>
  <c r="E154" i="8"/>
  <c r="E153" i="8"/>
  <c r="E152" i="8"/>
  <c r="E151" i="8"/>
  <c r="E150" i="8"/>
  <c r="E149" i="8"/>
  <c r="E82" i="8"/>
  <c r="E85" i="8"/>
  <c r="E84" i="8"/>
  <c r="E83" i="8"/>
  <c r="L148" i="8" l="1"/>
  <c r="G158" i="8" l="1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3" i="8"/>
  <c r="G118" i="8"/>
  <c r="G115" i="8"/>
  <c r="G112" i="8"/>
  <c r="G109" i="8"/>
  <c r="G106" i="8"/>
  <c r="G105" i="8"/>
  <c r="G104" i="8"/>
  <c r="G103" i="8"/>
  <c r="G102" i="8"/>
  <c r="G99" i="8"/>
  <c r="G96" i="8"/>
  <c r="G95" i="8"/>
  <c r="G93" i="8"/>
  <c r="G92" i="8"/>
  <c r="G91" i="8"/>
  <c r="G90" i="8"/>
  <c r="G89" i="8"/>
  <c r="G88" i="8"/>
  <c r="G87" i="8"/>
  <c r="G85" i="8"/>
  <c r="G84" i="8"/>
  <c r="G83" i="8"/>
  <c r="G82" i="8"/>
  <c r="G81" i="8"/>
  <c r="G80" i="8"/>
  <c r="G79" i="8"/>
  <c r="G72" i="8"/>
  <c r="G71" i="8"/>
  <c r="G70" i="8"/>
  <c r="G69" i="8"/>
  <c r="G68" i="8"/>
  <c r="G5" i="8"/>
  <c r="G6" i="8"/>
  <c r="G8" i="8"/>
  <c r="G10" i="8"/>
  <c r="G12" i="8"/>
  <c r="G13" i="8"/>
  <c r="G14" i="8"/>
  <c r="G15" i="8"/>
  <c r="G16" i="8"/>
  <c r="G17" i="8"/>
  <c r="G18" i="8"/>
  <c r="G24" i="8"/>
  <c r="G25" i="8"/>
  <c r="G26" i="8"/>
  <c r="G31" i="8"/>
  <c r="G32" i="8"/>
  <c r="G33" i="8"/>
  <c r="G34" i="8"/>
  <c r="G35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4" i="8" l="1"/>
  <c r="G159" i="8" s="1"/>
  <c r="H86" i="8" s="1"/>
  <c r="M86" i="8" s="1"/>
  <c r="L86" i="8" s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H36" i="8" l="1"/>
  <c r="M36" i="8" s="1"/>
  <c r="L36" i="8" s="1"/>
  <c r="H77" i="8"/>
  <c r="M77" i="8" s="1"/>
  <c r="L77" i="8" s="1"/>
  <c r="H78" i="8"/>
  <c r="M78" i="8" s="1"/>
  <c r="L78" i="8" s="1"/>
  <c r="H73" i="8"/>
  <c r="P73" i="8" s="1"/>
  <c r="H74" i="8"/>
  <c r="M74" i="8" s="1"/>
  <c r="L74" i="8" s="1"/>
  <c r="H75" i="8"/>
  <c r="M75" i="8" s="1"/>
  <c r="L75" i="8" s="1"/>
  <c r="H76" i="8"/>
  <c r="M76" i="8" s="1"/>
  <c r="L76" i="8" s="1"/>
  <c r="H23" i="8"/>
  <c r="M23" i="8" s="1"/>
  <c r="L23" i="8" s="1"/>
  <c r="H44" i="8"/>
  <c r="H104" i="8"/>
  <c r="H93" i="8"/>
  <c r="M93" i="8" s="1"/>
  <c r="L93" i="8" s="1"/>
  <c r="H26" i="8"/>
  <c r="M26" i="8" s="1"/>
  <c r="L26" i="8" s="1"/>
  <c r="H63" i="8"/>
  <c r="M63" i="8" s="1"/>
  <c r="L63" i="8" s="1"/>
  <c r="H40" i="8"/>
  <c r="H112" i="8"/>
  <c r="M112" i="8" s="1"/>
  <c r="L112" i="8" s="1"/>
  <c r="H56" i="8"/>
  <c r="M56" i="8" s="1"/>
  <c r="L56" i="8" s="1"/>
  <c r="H133" i="8"/>
  <c r="M133" i="8" s="1"/>
  <c r="L133" i="8" s="1"/>
  <c r="H14" i="8"/>
  <c r="M14" i="8" s="1"/>
  <c r="L14" i="8" s="1"/>
  <c r="H147" i="8"/>
  <c r="H157" i="8"/>
  <c r="M157" i="8" s="1"/>
  <c r="L157" i="8" s="1"/>
  <c r="H159" i="8"/>
  <c r="H39" i="8"/>
  <c r="H41" i="8"/>
  <c r="H85" i="8"/>
  <c r="H72" i="8"/>
  <c r="M72" i="8" s="1"/>
  <c r="L72" i="8" s="1"/>
  <c r="H156" i="8"/>
  <c r="M156" i="8" s="1"/>
  <c r="L156" i="8" s="1"/>
  <c r="H88" i="8"/>
  <c r="M88" i="8" s="1"/>
  <c r="L88" i="8" s="1"/>
  <c r="H148" i="8"/>
  <c r="N148" i="8" s="1"/>
  <c r="H58" i="8"/>
  <c r="M58" i="8" s="1"/>
  <c r="L58" i="8" s="1"/>
  <c r="H141" i="8"/>
  <c r="H96" i="8"/>
  <c r="M96" i="8" s="1"/>
  <c r="L96" i="8" s="1"/>
  <c r="H15" i="8"/>
  <c r="M15" i="8" s="1"/>
  <c r="L15" i="8" s="1"/>
  <c r="H84" i="8"/>
  <c r="H53" i="8"/>
  <c r="M53" i="8" s="1"/>
  <c r="L53" i="8" s="1"/>
  <c r="H142" i="8"/>
  <c r="M142" i="8" s="1"/>
  <c r="H151" i="8"/>
  <c r="M151" i="8" s="1"/>
  <c r="L151" i="8" s="1"/>
  <c r="H99" i="8"/>
  <c r="M99" i="8" s="1"/>
  <c r="L99" i="8" s="1"/>
  <c r="H45" i="8"/>
  <c r="H95" i="8"/>
  <c r="M95" i="8" s="1"/>
  <c r="L95" i="8" s="1"/>
  <c r="H140" i="8"/>
  <c r="M140" i="8" s="1"/>
  <c r="L140" i="8" s="1"/>
  <c r="H134" i="8"/>
  <c r="M134" i="8" s="1"/>
  <c r="L134" i="8" s="1"/>
  <c r="H32" i="8"/>
  <c r="M32" i="8" s="1"/>
  <c r="L32" i="8" s="1"/>
  <c r="H66" i="8"/>
  <c r="M66" i="8" s="1"/>
  <c r="L66" i="8" s="1"/>
  <c r="H103" i="8"/>
  <c r="H105" i="8"/>
  <c r="H42" i="8"/>
  <c r="H129" i="8"/>
  <c r="H68" i="8"/>
  <c r="M68" i="8" s="1"/>
  <c r="L68" i="8" s="1"/>
  <c r="H60" i="8"/>
  <c r="M60" i="8" s="1"/>
  <c r="L60" i="8" s="1"/>
  <c r="H67" i="8"/>
  <c r="M67" i="8" s="1"/>
  <c r="L67" i="8" s="1"/>
  <c r="H145" i="8"/>
  <c r="H35" i="8"/>
  <c r="M35" i="8" s="1"/>
  <c r="L35" i="8" s="1"/>
  <c r="H83" i="8"/>
  <c r="H90" i="8"/>
  <c r="M90" i="8" s="1"/>
  <c r="L90" i="8" s="1"/>
  <c r="H18" i="8"/>
  <c r="M18" i="8" s="1"/>
  <c r="L18" i="8" s="1"/>
  <c r="H71" i="8"/>
  <c r="M71" i="8" s="1"/>
  <c r="L71" i="8" s="1"/>
  <c r="H6" i="8"/>
  <c r="M6" i="8" s="1"/>
  <c r="L6" i="8" s="1"/>
  <c r="H31" i="8"/>
  <c r="M31" i="8" s="1"/>
  <c r="L31" i="8" s="1"/>
  <c r="H136" i="8"/>
  <c r="M136" i="8" s="1"/>
  <c r="L136" i="8" s="1"/>
  <c r="H102" i="8"/>
  <c r="H57" i="8"/>
  <c r="M57" i="8" s="1"/>
  <c r="L57" i="8" s="1"/>
  <c r="H150" i="8"/>
  <c r="H34" i="8"/>
  <c r="M34" i="8" s="1"/>
  <c r="L34" i="8" s="1"/>
  <c r="H153" i="8"/>
  <c r="M153" i="8" s="1"/>
  <c r="L153" i="8" s="1"/>
  <c r="H17" i="8"/>
  <c r="M17" i="8" s="1"/>
  <c r="L17" i="8" s="1"/>
  <c r="H115" i="8"/>
  <c r="M115" i="8" s="1"/>
  <c r="L115" i="8" s="1"/>
  <c r="H91" i="8"/>
  <c r="H92" i="8"/>
  <c r="M92" i="8" s="1"/>
  <c r="L92" i="8" s="1"/>
  <c r="H135" i="8"/>
  <c r="M135" i="8" s="1"/>
  <c r="L135" i="8" s="1"/>
  <c r="H46" i="8"/>
  <c r="M46" i="8" s="1"/>
  <c r="L46" i="8" s="1"/>
  <c r="H143" i="8"/>
  <c r="H118" i="8"/>
  <c r="M118" i="8" s="1"/>
  <c r="L118" i="8" s="1"/>
  <c r="H131" i="8"/>
  <c r="M131" i="8" s="1"/>
  <c r="L131" i="8" s="1"/>
  <c r="H16" i="8"/>
  <c r="M16" i="8" s="1"/>
  <c r="L16" i="8" s="1"/>
  <c r="H37" i="8"/>
  <c r="M37" i="8" s="1"/>
  <c r="L37" i="8" s="1"/>
  <c r="H65" i="8"/>
  <c r="M65" i="8" s="1"/>
  <c r="L65" i="8" s="1"/>
  <c r="H8" i="8"/>
  <c r="M8" i="8" s="1"/>
  <c r="L8" i="8" s="1"/>
  <c r="H38" i="8"/>
  <c r="M38" i="8" s="1"/>
  <c r="L38" i="8" s="1"/>
  <c r="H109" i="8"/>
  <c r="M109" i="8" s="1"/>
  <c r="L109" i="8" s="1"/>
  <c r="H64" i="8"/>
  <c r="M64" i="8" s="1"/>
  <c r="L64" i="8" s="1"/>
  <c r="H61" i="8"/>
  <c r="M61" i="8" s="1"/>
  <c r="L61" i="8" s="1"/>
  <c r="H138" i="8"/>
  <c r="M138" i="8" s="1"/>
  <c r="L138" i="8" s="1"/>
  <c r="H59" i="8"/>
  <c r="M59" i="8" s="1"/>
  <c r="L59" i="8" s="1"/>
  <c r="H12" i="8"/>
  <c r="M12" i="8" s="1"/>
  <c r="L12" i="8" s="1"/>
  <c r="H146" i="8"/>
  <c r="H132" i="8"/>
  <c r="H144" i="8"/>
  <c r="H49" i="8"/>
  <c r="H149" i="8"/>
  <c r="M149" i="8" s="1"/>
  <c r="H69" i="8"/>
  <c r="M69" i="8" s="1"/>
  <c r="L69" i="8" s="1"/>
  <c r="H54" i="8"/>
  <c r="M54" i="8" s="1"/>
  <c r="L54" i="8" s="1"/>
  <c r="H155" i="8"/>
  <c r="M155" i="8" s="1"/>
  <c r="L155" i="8" s="1"/>
  <c r="H33" i="8"/>
  <c r="M33" i="8" s="1"/>
  <c r="L33" i="8" s="1"/>
  <c r="H51" i="8"/>
  <c r="H62" i="8"/>
  <c r="M62" i="8" s="1"/>
  <c r="L62" i="8" s="1"/>
  <c r="H139" i="8"/>
  <c r="M139" i="8" s="1"/>
  <c r="L139" i="8" s="1"/>
  <c r="H48" i="8"/>
  <c r="M48" i="8" s="1"/>
  <c r="L48" i="8" s="1"/>
  <c r="H158" i="8"/>
  <c r="H137" i="8"/>
  <c r="M137" i="8" s="1"/>
  <c r="L137" i="8" s="1"/>
  <c r="H70" i="8"/>
  <c r="M70" i="8" s="1"/>
  <c r="L70" i="8" s="1"/>
  <c r="H81" i="8"/>
  <c r="M81" i="8" s="1"/>
  <c r="L81" i="8" s="1"/>
  <c r="H87" i="8"/>
  <c r="M87" i="8" s="1"/>
  <c r="L87" i="8" s="1"/>
  <c r="H152" i="8"/>
  <c r="M152" i="8" s="1"/>
  <c r="L152" i="8" s="1"/>
  <c r="H123" i="8"/>
  <c r="M123" i="8" s="1"/>
  <c r="L123" i="8" s="1"/>
  <c r="H24" i="8"/>
  <c r="M24" i="8" s="1"/>
  <c r="L24" i="8" s="1"/>
  <c r="H5" i="8"/>
  <c r="M5" i="8" s="1"/>
  <c r="L5" i="8" s="1"/>
  <c r="H89" i="8"/>
  <c r="M89" i="8" s="1"/>
  <c r="L89" i="8" s="1"/>
  <c r="H82" i="8"/>
  <c r="M82" i="8" s="1"/>
  <c r="L82" i="8" s="1"/>
  <c r="H50" i="8"/>
  <c r="H55" i="8"/>
  <c r="M55" i="8" s="1"/>
  <c r="L55" i="8" s="1"/>
  <c r="H80" i="8"/>
  <c r="M80" i="8" s="1"/>
  <c r="L80" i="8" s="1"/>
  <c r="H43" i="8"/>
  <c r="H25" i="8"/>
  <c r="H106" i="8"/>
  <c r="M106" i="8" s="1"/>
  <c r="L106" i="8" s="1"/>
  <c r="H52" i="8"/>
  <c r="M52" i="8" s="1"/>
  <c r="L52" i="8" s="1"/>
  <c r="H130" i="8"/>
  <c r="M130" i="8" s="1"/>
  <c r="L130" i="8" s="1"/>
  <c r="H79" i="8"/>
  <c r="M79" i="8" s="1"/>
  <c r="L79" i="8" s="1"/>
  <c r="H154" i="8"/>
  <c r="M154" i="8" s="1"/>
  <c r="L154" i="8" s="1"/>
  <c r="H13" i="8"/>
  <c r="M13" i="8" s="1"/>
  <c r="L13" i="8" s="1"/>
  <c r="H10" i="8"/>
  <c r="M10" i="8" s="1"/>
  <c r="L10" i="8" s="1"/>
  <c r="H47" i="8"/>
  <c r="M47" i="8" s="1"/>
  <c r="L47" i="8" s="1"/>
  <c r="H128" i="8"/>
  <c r="M128" i="8" s="1"/>
  <c r="L128" i="8" s="1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O148" i="8" l="1"/>
  <c r="O159" i="8" s="1"/>
  <c r="N159" i="8"/>
  <c r="L50" i="8"/>
  <c r="P50" i="8"/>
  <c r="L49" i="8"/>
  <c r="P49" i="8"/>
  <c r="L144" i="8"/>
  <c r="P144" i="8"/>
  <c r="L105" i="8"/>
  <c r="P105" i="8"/>
  <c r="L41" i="8"/>
  <c r="P41" i="8"/>
  <c r="L43" i="8"/>
  <c r="P43" i="8"/>
  <c r="L142" i="8"/>
  <c r="L132" i="8"/>
  <c r="P132" i="8"/>
  <c r="L103" i="8"/>
  <c r="P103" i="8"/>
  <c r="L84" i="8"/>
  <c r="P84" i="8"/>
  <c r="L39" i="8"/>
  <c r="P39" i="8"/>
  <c r="L85" i="8"/>
  <c r="P85" i="8"/>
  <c r="L150" i="8"/>
  <c r="P150" i="8"/>
  <c r="L45" i="8"/>
  <c r="P45" i="8"/>
  <c r="L40" i="8"/>
  <c r="P40" i="8"/>
  <c r="L51" i="8"/>
  <c r="P51" i="8"/>
  <c r="L141" i="8"/>
  <c r="P141" i="8"/>
  <c r="L147" i="8"/>
  <c r="P147" i="8"/>
  <c r="L104" i="8"/>
  <c r="P104" i="8"/>
  <c r="L91" i="8"/>
  <c r="P91" i="8"/>
  <c r="L129" i="8"/>
  <c r="P129" i="8"/>
  <c r="L149" i="8"/>
  <c r="L158" i="8"/>
  <c r="P158" i="8"/>
  <c r="L42" i="8"/>
  <c r="P42" i="8"/>
  <c r="L146" i="8"/>
  <c r="P146" i="8"/>
  <c r="L83" i="8"/>
  <c r="P83" i="8"/>
  <c r="L143" i="8"/>
  <c r="P143" i="8"/>
  <c r="L102" i="8"/>
  <c r="P102" i="8"/>
  <c r="L145" i="8"/>
  <c r="P145" i="8"/>
  <c r="L44" i="8"/>
  <c r="P44" i="8"/>
  <c r="L25" i="8"/>
  <c r="P25" i="8"/>
  <c r="S61" i="25"/>
  <c r="M43" i="3"/>
  <c r="Q2" i="3"/>
  <c r="Q43" i="3" s="1"/>
  <c r="S2" i="3"/>
  <c r="S43" i="3" s="1"/>
  <c r="R2" i="3"/>
  <c r="R43" i="3" s="1"/>
  <c r="R38" i="22"/>
  <c r="M61" i="25"/>
  <c r="Q61" i="25"/>
  <c r="H4" i="8"/>
  <c r="M4" i="8" s="1"/>
  <c r="P159" i="8" l="1"/>
  <c r="L4" i="8"/>
  <c r="L159" i="8" s="1"/>
  <c r="G160" i="8" s="1"/>
  <c r="M159" i="8"/>
</calcChain>
</file>

<file path=xl/sharedStrings.xml><?xml version="1.0" encoding="utf-8"?>
<sst xmlns="http://schemas.openxmlformats.org/spreadsheetml/2006/main" count="2810" uniqueCount="582">
  <si>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</si>
  <si>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</si>
  <si>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</si>
  <si>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</si>
  <si>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</si>
  <si>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</si>
  <si>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</si>
  <si>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</si>
  <si>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</si>
  <si>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</si>
  <si>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</si>
  <si>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</si>
  <si>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</si>
  <si>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</si>
  <si>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</si>
  <si>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</si>
  <si>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</si>
  <si>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</si>
  <si>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</si>
  <si>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</si>
  <si>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</si>
  <si>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</si>
  <si>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</si>
  <si>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</si>
  <si>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</si>
  <si>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</si>
  <si>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</si>
  <si>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</si>
  <si>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</si>
  <si>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</si>
  <si>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</si>
  <si>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</si>
  <si>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</si>
  <si>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</si>
  <si>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</si>
  <si>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</si>
  <si>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</si>
  <si>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</si>
  <si>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</si>
  <si>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</si>
  <si>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</si>
  <si>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</si>
  <si>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</si>
  <si>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</si>
  <si>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</si>
  <si>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</si>
  <si>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</si>
  <si>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</si>
  <si>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</si>
  <si>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</si>
  <si>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</si>
  <si>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</si>
  <si>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</si>
  <si>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</si>
  <si>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</si>
  <si>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</si>
  <si>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</si>
  <si>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</si>
  <si>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</si>
  <si>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</si>
  <si>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</si>
  <si>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</si>
  <si>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</si>
  <si>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</si>
  <si>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</si>
  <si>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</si>
  <si>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</si>
  <si>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</si>
  <si>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</si>
  <si>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</si>
  <si>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</si>
  <si>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</si>
  <si>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</si>
  <si>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</si>
  <si>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</si>
  <si>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</si>
  <si>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</si>
  <si>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</si>
  <si>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</si>
  <si>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</si>
  <si>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</si>
  <si>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</si>
  <si>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</si>
  <si>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</si>
  <si>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</si>
  <si>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</si>
  <si>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</si>
  <si>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</si>
  <si>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</si>
  <si>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</si>
  <si>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</si>
  <si>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</si>
  <si>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</si>
  <si>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</si>
  <si>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</si>
  <si>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</si>
  <si>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</si>
  <si>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</si>
  <si>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</si>
  <si>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</si>
  <si>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</si>
  <si>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</si>
  <si>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</si>
  <si>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</si>
  <si>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</si>
  <si>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</si>
  <si>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</si>
  <si>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</si>
  <si>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</si>
  <si>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</si>
  <si>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</si>
  <si>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</si>
  <si>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</si>
  <si>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</si>
  <si>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</si>
  <si>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</si>
  <si>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</si>
  <si>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</si>
  <si>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</si>
  <si>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</si>
  <si>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</si>
  <si>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</si>
  <si>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</si>
  <si>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</si>
  <si>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</si>
  <si>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</si>
  <si>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</si>
  <si>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</si>
  <si>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</si>
  <si>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</si>
  <si>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</si>
  <si>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</si>
  <si>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</si>
  <si>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</si>
  <si>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</si>
  <si>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</si>
  <si>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</si>
  <si>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</si>
  <si>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</si>
  <si>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</si>
  <si>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</si>
  <si>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</si>
  <si>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</si>
  <si>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</si>
  <si>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</si>
  <si>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</si>
  <si>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</si>
  <si>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</si>
  <si>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</si>
  <si>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</si>
  <si>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</si>
  <si>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</si>
  <si>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</si>
  <si>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</si>
  <si>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</si>
  <si>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</si>
  <si>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</si>
  <si>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</si>
  <si>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</si>
  <si>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</si>
  <si>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</si>
  <si>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</si>
  <si>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</si>
  <si>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</si>
  <si>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</si>
  <si>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</si>
  <si>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</si>
  <si>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</si>
  <si>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</si>
  <si>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</si>
  <si>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</si>
  <si>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</si>
  <si>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</si>
  <si>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</si>
  <si>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</si>
  <si>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</si>
  <si>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</si>
  <si>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</si>
  <si>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</si>
  <si>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</si>
  <si>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</si>
  <si>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</si>
  <si>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</si>
  <si>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</si>
  <si>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</si>
  <si>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</si>
  <si>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</si>
  <si>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</si>
  <si>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</si>
  <si>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</si>
  <si>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</si>
  <si>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</si>
  <si>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</si>
  <si>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</si>
  <si>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</si>
  <si>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</si>
  <si>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</si>
  <si>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</si>
  <si>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</si>
  <si>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</si>
  <si>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</si>
  <si>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</si>
  <si>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</si>
  <si>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</si>
  <si>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</si>
  <si>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</si>
  <si>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</si>
  <si>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</si>
  <si>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</si>
  <si>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</si>
  <si>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</si>
  <si>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</si>
  <si>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</si>
  <si>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</si>
  <si>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</si>
  <si>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</si>
  <si>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</si>
  <si>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</si>
  <si>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</si>
  <si>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</si>
  <si>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</si>
  <si>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</si>
  <si>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</si>
  <si>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</si>
  <si>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</si>
  <si>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</si>
  <si>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</si>
  <si>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</si>
  <si>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</si>
  <si>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</si>
  <si>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</si>
  <si>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</si>
  <si>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</si>
  <si>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</si>
  <si>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</si>
  <si>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</si>
  <si>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</si>
  <si>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</si>
  <si>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</si>
  <si>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</si>
  <si>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</si>
  <si>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</si>
  <si>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</si>
  <si>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</si>
  <si>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</si>
  <si>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</si>
  <si>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</si>
  <si>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</si>
  <si>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</si>
  <si>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</si>
  <si>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</si>
  <si>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</si>
  <si>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</si>
  <si>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</si>
  <si>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</si>
  <si>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</si>
  <si>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</si>
  <si>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</si>
  <si>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</si>
  <si>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</si>
  <si>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</si>
  <si>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</si>
  <si>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</si>
  <si>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</si>
  <si>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</si>
  <si>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</si>
  <si>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</si>
  <si>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</si>
  <si>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</si>
  <si>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</si>
  <si>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</si>
  <si>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</si>
  <si>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</si>
  <si>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</si>
  <si>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</si>
  <si>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</si>
  <si>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</si>
  <si>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</si>
  <si>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</si>
  <si>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</si>
  <si>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</si>
  <si>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</si>
  <si>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</si>
  <si>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</si>
  <si>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</si>
  <si>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</si>
  <si>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</si>
  <si>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</si>
  <si>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</si>
  <si>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</si>
  <si>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</si>
  <si>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</si>
  <si>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</si>
  <si>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</si>
  <si>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</si>
  <si>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</si>
  <si>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</si>
  <si>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</si>
  <si>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</si>
  <si>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</si>
  <si>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</si>
  <si>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</si>
  <si>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</si>
  <si>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</si>
  <si>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</si>
  <si>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</si>
  <si>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</si>
  <si>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</si>
  <si>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</si>
  <si>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</si>
  <si>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</si>
  <si>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</si>
  <si>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</si>
  <si>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</si>
  <si>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</si>
  <si>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</si>
  <si>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</si>
  <si>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</si>
  <si>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</si>
  <si>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</si>
  <si>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</si>
  <si>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</si>
  <si>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</si>
  <si>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</si>
  <si>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</si>
  <si>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</si>
  <si>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</si>
  <si>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</si>
  <si>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NON-CONSENTING WORKING INTEREST PERCENTAGE</t>
  </si>
  <si>
    <t>UNLEASED WORKING INTEREST</t>
  </si>
  <si>
    <t>Total Unit Acres:</t>
  </si>
  <si>
    <t>Total:</t>
  </si>
  <si>
    <t>Total Consenting Acres:</t>
  </si>
  <si>
    <t>L034716000</t>
  </si>
  <si>
    <t>L036299000</t>
  </si>
  <si>
    <t>L036271000</t>
  </si>
  <si>
    <t>L036329000</t>
  </si>
  <si>
    <t>L034537000</t>
  </si>
  <si>
    <t>L034542000</t>
  </si>
  <si>
    <t>L034949000</t>
  </si>
  <si>
    <t>L037387000</t>
  </si>
  <si>
    <t>L036458000</t>
  </si>
  <si>
    <t>L036312000</t>
  </si>
  <si>
    <t>L036369000</t>
  </si>
  <si>
    <t>L036592000</t>
  </si>
  <si>
    <t>L036591000</t>
  </si>
  <si>
    <t>L036413000</t>
  </si>
  <si>
    <t>L036201000</t>
  </si>
  <si>
    <t>L036215000</t>
  </si>
  <si>
    <t>L036218000</t>
  </si>
  <si>
    <t>L036578000</t>
  </si>
  <si>
    <t>L036812000</t>
  </si>
  <si>
    <t>L036217000</t>
  </si>
  <si>
    <t>L036418000</t>
  </si>
  <si>
    <t>L014405000</t>
  </si>
  <si>
    <t>L007845000</t>
  </si>
  <si>
    <t>L007846000</t>
  </si>
  <si>
    <t>L007197000</t>
  </si>
  <si>
    <t>L036095000</t>
  </si>
  <si>
    <t>L036209000</t>
  </si>
  <si>
    <t>L036195000</t>
  </si>
  <si>
    <t>L037156000</t>
  </si>
  <si>
    <t>L037191000</t>
  </si>
  <si>
    <t>L036208000</t>
  </si>
  <si>
    <t>L036476000</t>
  </si>
  <si>
    <t>L036527000</t>
  </si>
  <si>
    <t>L036656000</t>
  </si>
  <si>
    <t>L036649000</t>
  </si>
  <si>
    <t>L036650000</t>
  </si>
  <si>
    <t>L036648000</t>
  </si>
  <si>
    <t>L036615000</t>
  </si>
  <si>
    <t>L007799000
L007802000
L007809000</t>
  </si>
  <si>
    <t>L004059000</t>
  </si>
  <si>
    <t>L004061000</t>
  </si>
  <si>
    <t>L004305000</t>
  </si>
  <si>
    <t>L004060000</t>
  </si>
  <si>
    <t>Marvin L. Perkins, Trustee of the Perkins Family Trust</t>
  </si>
  <si>
    <t>Michael W. Louden</t>
  </si>
  <si>
    <t>Randolph T. Louden aka Randolph Louden and Connie J. Louden, aka Connie Louden, husband and wife, as suvivorship tenants</t>
  </si>
  <si>
    <t>Randolph T. Louden aka Randolph Louden</t>
  </si>
  <si>
    <t>Patricia Crum</t>
  </si>
  <si>
    <t>William E. Doughty</t>
  </si>
  <si>
    <t>Terry A. Jarrett and Ricky D. Jarret, Co-Trustees of the Jarrett Family Trust, dated 9/13/2022</t>
  </si>
  <si>
    <t>Ryan L. Turner and Margaret L. Turner</t>
  </si>
  <si>
    <t>Susan Darby</t>
  </si>
  <si>
    <t>Carol Beckett</t>
  </si>
  <si>
    <t>Terry A. Jarret and Ricky D. Jarrett. Co-Trustees of the Jarrett Family Trust dated 9/13/2022</t>
  </si>
  <si>
    <t>Luke Ice and Anita Ice</t>
  </si>
  <si>
    <t>Anthony Pete Patch and Mary Lou Patch</t>
  </si>
  <si>
    <t>Mary Ann Lucas and Nathan Stewart, for their joint lives, the remainder to the survivor of them</t>
  </si>
  <si>
    <t>Mose S. Weaver and Amada M. Weaver</t>
  </si>
  <si>
    <t>Katherine Haselberger</t>
  </si>
  <si>
    <t>William D. Reed II and Bonnie S. Reed, Co-Trustees of the Bill and Bonnie Reed Family Trust, dated March 28, 2023</t>
  </si>
  <si>
    <t>Brenda K. Baker</t>
  </si>
  <si>
    <t>Steven Henry</t>
  </si>
  <si>
    <t>Susan B. Watkins</t>
  </si>
  <si>
    <t xml:space="preserve">Jennifer L. Ricer </t>
  </si>
  <si>
    <t>Andrea Leigh Boucher</t>
  </si>
  <si>
    <t>Jennifer L. Ricer and Terry L. Ricer, husband and wife, for their joint lives, remainder to the survivor of them</t>
  </si>
  <si>
    <t>Gary D. Moore</t>
  </si>
  <si>
    <t>Rayma Moore</t>
  </si>
  <si>
    <t>Timothy L. Houck</t>
  </si>
  <si>
    <t>Linda K. Russell</t>
  </si>
  <si>
    <t>James L. Jones and Shari R. Jones</t>
  </si>
  <si>
    <t>Loron M. Baker and Laura S. Weir</t>
  </si>
  <si>
    <t>Robert D. Burrow and Christy L. Burrow</t>
  </si>
  <si>
    <t>Beverly J. Datkuliak</t>
  </si>
  <si>
    <t>Lenny U. Thornberry and Carol Sue Thornberry</t>
  </si>
  <si>
    <t>Shirley Ann Gilbow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</si>
  <si>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</si>
  <si>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</si>
  <si>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</si>
  <si>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</si>
  <si>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</si>
  <si>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</si>
  <si>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Darlene Rash aka Darlene Neal or her heirs, successors and assigns</t>
  </si>
  <si>
    <t>David H. Pratt</t>
  </si>
  <si>
    <t>Floyd C. Atkinson and Martha Atkinson, husband and wife</t>
  </si>
  <si>
    <t>Terry L. Ricer</t>
  </si>
  <si>
    <t>Anna Haro</t>
  </si>
  <si>
    <t>Michael F. Watkins</t>
  </si>
  <si>
    <t>Roy J. Moore, Trustee of The Moore Family Trust, dated July 11, 2018</t>
  </si>
  <si>
    <t>46-00050.000</t>
  </si>
  <si>
    <t>Wayne</t>
  </si>
  <si>
    <t>Belmont</t>
  </si>
  <si>
    <t>46-00166.000</t>
  </si>
  <si>
    <t>46-00137.002</t>
  </si>
  <si>
    <t>46-00137.006</t>
  </si>
  <si>
    <t>46-00051.000</t>
  </si>
  <si>
    <t>46-00151.000</t>
  </si>
  <si>
    <t>46-00382.000</t>
  </si>
  <si>
    <t>46-00105.000</t>
  </si>
  <si>
    <t>46-00104.000</t>
  </si>
  <si>
    <t>46-00001.000</t>
  </si>
  <si>
    <t>46-00114.000</t>
  </si>
  <si>
    <t>Sunsbury</t>
  </si>
  <si>
    <t>Monroe</t>
  </si>
  <si>
    <t>Sansbury</t>
  </si>
  <si>
    <t>240110110000</t>
  </si>
  <si>
    <t>52985 State Route 145</t>
  </si>
  <si>
    <t>52995 State Road 145</t>
  </si>
  <si>
    <t>Alledonia</t>
  </si>
  <si>
    <t>52988 State Route 145</t>
  </si>
  <si>
    <t>52937 State Route 145</t>
  </si>
  <si>
    <t>52976 State Route 145</t>
  </si>
  <si>
    <t xml:space="preserve">Glenmont </t>
  </si>
  <si>
    <t>Strongsville</t>
  </si>
  <si>
    <t>Newark</t>
  </si>
  <si>
    <t>North Ridgeville</t>
  </si>
  <si>
    <t>Long Beach</t>
  </si>
  <si>
    <t>CA</t>
  </si>
  <si>
    <t>Brunswick</t>
  </si>
  <si>
    <t>Racine</t>
  </si>
  <si>
    <t>Bronx</t>
  </si>
  <si>
    <t>NY</t>
  </si>
  <si>
    <t>Massillion</t>
  </si>
  <si>
    <t>43570 State Route 556</t>
  </si>
  <si>
    <t>Wexford</t>
  </si>
  <si>
    <t>PA</t>
  </si>
  <si>
    <t>43877 State Route 556</t>
  </si>
  <si>
    <t>Cambridge</t>
  </si>
  <si>
    <t>Getzville</t>
  </si>
  <si>
    <t>Pittsburgh</t>
  </si>
  <si>
    <t>51927 State Route 145</t>
  </si>
  <si>
    <t>Cuyahoga Falls</t>
  </si>
  <si>
    <t xml:space="preserve">Cambridge </t>
  </si>
  <si>
    <t>50128 State Route 145</t>
  </si>
  <si>
    <t>Asheboro</t>
  </si>
  <si>
    <t>NC</t>
  </si>
  <si>
    <t>Westerville</t>
  </si>
  <si>
    <t>P.O. Box 41098</t>
  </si>
  <si>
    <t>Clarington</t>
  </si>
  <si>
    <t>Appalachian Resources Development Group, LLC Working Interest Percentage</t>
  </si>
  <si>
    <t>UNLEASED</t>
  </si>
  <si>
    <t>Non-Consenting Working Interest</t>
  </si>
  <si>
    <t>The Heirs of Norman W. Wheeler, deceased</t>
  </si>
  <si>
    <t>Riona Marie Nally aka Marie Nally aka Marie Ottley</t>
  </si>
  <si>
    <t>L037390000</t>
  </si>
  <si>
    <t>The Heirs of Pearl Edith Jackson aka Pearl Edith Beck, deceased</t>
  </si>
  <si>
    <t>The Heirs of Harley Andrew Creamer, deceased</t>
  </si>
  <si>
    <t>The Heirs of Rachel Jordan fka Rachel Collins and Rachel Creamer, deceased</t>
  </si>
  <si>
    <t>The Heirs of Dorothy E. Creamer, deceased</t>
  </si>
  <si>
    <t>The Heirs of James C. Norris, deceased</t>
  </si>
  <si>
    <t>The Heirs of Anna D. Creighton, deceased</t>
  </si>
  <si>
    <t>The Heirs of Harvey L. Thornberry and/or Charlene M. Thornberry, Kathy L. Thornberry, deceased</t>
  </si>
  <si>
    <t>Unknown</t>
  </si>
  <si>
    <t>39170 Skinner Rd.</t>
  </si>
  <si>
    <t>Pomeroy</t>
  </si>
  <si>
    <t>GPOR</t>
  </si>
  <si>
    <t>Appalachian Resources, LLC
Attn: Alan L. Miller</t>
  </si>
  <si>
    <t>Appalachian Resources, LLC 
Attn: Alan L. Miller</t>
  </si>
  <si>
    <t>The Heirs of Atrella Norris Wilson, deceased</t>
  </si>
  <si>
    <t>The Heirs of Mary Ellen Norris Barber, deceased</t>
  </si>
  <si>
    <t>CJ Wilson Law, LLC 
Attn: Craig Wilson</t>
  </si>
  <si>
    <t>53460 Belmont Ridge Rd.</t>
  </si>
  <si>
    <t>53370 Belmont Ridge Rd.</t>
  </si>
  <si>
    <t>53272 Belmont Ridge Rd.</t>
  </si>
  <si>
    <t>53180 Belmont Ridge Rd.</t>
  </si>
  <si>
    <t>53000 Belmont Ridge Rd.</t>
  </si>
  <si>
    <t>43220 Crabapple Rd.</t>
  </si>
  <si>
    <t>489 Gleneagles Dr.</t>
  </si>
  <si>
    <t>45040 Belmont Centerville Rd.</t>
  </si>
  <si>
    <t>52721 Washington St.</t>
  </si>
  <si>
    <t>The Estate of John Christman, deceased
Attn: Elizabeth Glick</t>
  </si>
  <si>
    <t>3 McAcres, LLC 
Attn: Charlotte V. McCoy</t>
  </si>
  <si>
    <t>Bamelot, LLC 
Attn: Bamma L. Mellott</t>
  </si>
  <si>
    <t>P.O. Box 96</t>
  </si>
  <si>
    <t xml:space="preserve"> St. Clairsville</t>
  </si>
  <si>
    <t>10377 Pine Needle Trl.</t>
  </si>
  <si>
    <t>203 Maple Ave.</t>
  </si>
  <si>
    <t>581 Mikes Ln.</t>
  </si>
  <si>
    <t>Jennifer L. Ricer</t>
  </si>
  <si>
    <t>52925 S R 145</t>
  </si>
  <si>
    <t>52856 Belmont Ave.</t>
  </si>
  <si>
    <t>4975 Leafy Mill Ln.</t>
  </si>
  <si>
    <t>493 Topaz Ln.</t>
  </si>
  <si>
    <t>GPH Monroe, LTD 
Attn: Pamela Hoover</t>
  </si>
  <si>
    <t>52450 Cherry Ridge Rd.</t>
  </si>
  <si>
    <t>6912 Cliffside Dr.</t>
  </si>
  <si>
    <t>3135 Johnson Ave., Apt. 5G</t>
  </si>
  <si>
    <t xml:space="preserve">304 Mill St. </t>
  </si>
  <si>
    <t>8437 Nobel Loon St. NW</t>
  </si>
  <si>
    <t>604 Concord St. NW</t>
  </si>
  <si>
    <t>The Board of Education for the Switzerland of Ohio Local School District 
Attn: Gregory Schumacher</t>
  </si>
  <si>
    <t>820 Pearce Mill Rd.</t>
  </si>
  <si>
    <t>Dee &amp; Punk Enterprises, LLC (Life Estate, during the life of Darren R. Burrow) 
Attn: Darrenn R. Burrow</t>
  </si>
  <si>
    <t>13645 Krisi Ln.</t>
  </si>
  <si>
    <t>RazorBuck, LLC (Life Estate during the life of Robert D. Burrow) 
Attn: Robert D. Burrow</t>
  </si>
  <si>
    <t>Strategic Energy Income Fund III, LP 
Attn: Doug Walsh</t>
  </si>
  <si>
    <t>Strategic Energy Income Fund IV, LP 
Attn: Doug Walsh</t>
  </si>
  <si>
    <t>2350 North Forest Rd.</t>
  </si>
  <si>
    <t>The Heirs of Mary Lou Snider, deceased</t>
  </si>
  <si>
    <t>225 Ross St., Suite 301</t>
  </si>
  <si>
    <t>1695 Queens Cir., Apt. 328</t>
  </si>
  <si>
    <t>53369 Belmont Ridge Rd.</t>
  </si>
  <si>
    <t>1000 Brooklyn Ave.</t>
  </si>
  <si>
    <t>122 Back Creek Ter.</t>
  </si>
  <si>
    <t>45651 Belmont Warnock Rd.</t>
  </si>
  <si>
    <t>11613 SE 7th St. #32</t>
  </si>
  <si>
    <t>Vancouver</t>
  </si>
  <si>
    <t>WA</t>
  </si>
  <si>
    <t>Rear Township Rd. 2019</t>
  </si>
  <si>
    <t>51095 Mellott Ridge Rd.</t>
  </si>
  <si>
    <t>P.O. Box 2879</t>
  </si>
  <si>
    <t>52870 Crum Rd.</t>
  </si>
  <si>
    <t>Bamma Mellott Rentals, LLC 
Attn: Bamma L. Mellott</t>
  </si>
  <si>
    <t>54305 Crabapple Rd.</t>
  </si>
  <si>
    <t>43136 Anderson Rd.</t>
  </si>
  <si>
    <t>43521 Mayhugh Hill Rd.</t>
  </si>
  <si>
    <t>12144 Township Rd.</t>
  </si>
  <si>
    <t>33780 Miltonsburg Calais Rd.</t>
  </si>
  <si>
    <t>50269 Orchard Ln.</t>
  </si>
  <si>
    <t>LUDEC Holdings, LLC 
Attn: Penny L. Lucas</t>
  </si>
  <si>
    <t>American Energy Corporation 
Attn: Michael Ruble</t>
  </si>
  <si>
    <t>AMP V, LP 
Attn: Philip Thomas</t>
  </si>
  <si>
    <t>AMP IV, LP 
Attn: Philip Thomas</t>
  </si>
  <si>
    <t>52836 Belmont Ave.</t>
  </si>
  <si>
    <t>Exhibit A</t>
  </si>
  <si>
    <t>All Mineral Owners in the Proposed Reed II Unit</t>
  </si>
  <si>
    <t>29A</t>
  </si>
  <si>
    <t>29B</t>
  </si>
  <si>
    <t>Anthony Pete Patch and Mary Lou Patch, husband and wife</t>
  </si>
  <si>
    <t>Rhonda J. Boughner</t>
  </si>
  <si>
    <t>Jennifer L. Ricer &amp; Terry Ricer</t>
  </si>
  <si>
    <t>Terry Lee Ricer</t>
  </si>
  <si>
    <t>52890 State Route 145</t>
  </si>
  <si>
    <t>L034931000</t>
  </si>
  <si>
    <t>Nelda G. Hamilton, Trustee for the Guy N. Hamilton and Nelda G. Hamilton Revocable Trust dated October 23, 2010</t>
  </si>
  <si>
    <t>52316 Crum Rd.</t>
  </si>
  <si>
    <t>The Heirs of Desdamona Earls, deceased (NPRI)</t>
  </si>
  <si>
    <t>The Heirs of Thurman Brown, deceased (NPRI)</t>
  </si>
  <si>
    <t>The Heirs of J.M. Jeffers, deceased (NPRI)</t>
  </si>
  <si>
    <t>The Heirs of S.D. Griffith, deceased (NPRI)</t>
  </si>
  <si>
    <t>Kevin D. Jarrett (Remainderman)</t>
  </si>
  <si>
    <t>Rick D. Jarrett (Remainderman)</t>
  </si>
  <si>
    <t>Julia A. Mellinger (Remainderman)</t>
  </si>
  <si>
    <t>Terry A. Jarrett (Remainderman)</t>
  </si>
  <si>
    <t>Sean Tyler Burrow (Remainderman)</t>
  </si>
  <si>
    <t>Dylan Michael Burrow (Remainderman)</t>
  </si>
  <si>
    <t>Megan M. and Luke M. Britton (Remaindermen)</t>
  </si>
  <si>
    <t>Tiffany D. and James L. Jones (Remaindermen)</t>
  </si>
  <si>
    <t>(NPRI: Non-Participating Royalty Interest)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</si>
</sst>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"/>
    <numFmt numFmtId="176" formatCode="0.000000000000"/>
  </numFmts>
  <fonts count="32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1"/>
      <color indexed="63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26" fillId="11" borderId="0" applyNumberFormat="0" applyBorder="0" applyAlignment="0" applyProtection="0"/>
    <xf numFmtId="0" fontId="20" fillId="28" borderId="16" applyNumberFormat="0" applyAlignment="0" applyProtection="0"/>
    <xf numFmtId="0" fontId="28" fillId="29" borderId="17" applyNumberFormat="0" applyAlignment="0" applyProtection="0"/>
    <xf numFmtId="0" fontId="22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27" fillId="0" borderId="18" applyNumberFormat="0" applyFill="0" applyAlignment="0" applyProtection="0"/>
    <xf numFmtId="0" fontId="25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21" fillId="15" borderId="16" applyNumberFormat="0" applyAlignment="0" applyProtection="0"/>
    <xf numFmtId="0" fontId="16" fillId="0" borderId="21" applyNumberFormat="0" applyFill="0" applyAlignment="0" applyProtection="0"/>
    <xf numFmtId="0" fontId="29" fillId="30" borderId="0" applyNumberFormat="0" applyBorder="0" applyAlignment="0" applyProtection="0"/>
    <xf numFmtId="0" fontId="1" fillId="0" borderId="0"/>
    <xf numFmtId="0" fontId="15" fillId="31" borderId="22" applyNumberFormat="0" applyFont="0" applyAlignment="0" applyProtection="0"/>
    <xf numFmtId="0" fontId="23" fillId="28" borderId="23" applyNumberFormat="0" applyAlignment="0" applyProtection="0"/>
    <xf numFmtId="0" fontId="1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0" borderId="0" applyNumberFormat="0" applyFill="0" applyBorder="0" applyAlignment="0" applyProtection="0"/>
  </cellStyleXfs>
  <cellXfs count="2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7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8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2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2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2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2" fontId="8" fillId="0" borderId="0" xfId="0" applyNumberFormat="1" applyFont="1" applyAlignment="1">
      <alignment horizontal="center" vertical="top"/>
    </xf>
    <xf numFmtId="172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2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7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1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4" fontId="2" fillId="0" borderId="0" xfId="0" applyNumberFormat="1" applyFont="1"/>
    <xf numFmtId="10" fontId="2" fillId="0" borderId="0" xfId="0" applyNumberFormat="1" applyFont="1" applyAlignment="1">
      <alignment horizontal="center"/>
    </xf>
    <xf numFmtId="0" fontId="5" fillId="0" borderId="0" xfId="2" applyFont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6" borderId="14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164" fontId="5" fillId="7" borderId="14" xfId="2" applyNumberFormat="1" applyFont="1" applyFill="1" applyBorder="1" applyAlignment="1">
      <alignment horizontal="center" vertical="center" wrapText="1"/>
    </xf>
    <xf numFmtId="173" fontId="5" fillId="9" borderId="1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73" fontId="13" fillId="0" borderId="0" xfId="1" applyNumberFormat="1" applyFont="1" applyAlignment="1">
      <alignment horizontal="center" vertical="center"/>
    </xf>
    <xf numFmtId="174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5" fontId="13" fillId="0" borderId="0" xfId="0" applyNumberFormat="1" applyFont="1" applyAlignment="1">
      <alignment horizontal="center" vertical="center"/>
    </xf>
    <xf numFmtId="174" fontId="7" fillId="0" borderId="11" xfId="0" applyNumberFormat="1" applyFont="1" applyBorder="1" applyAlignment="1">
      <alignment horizontal="center" vertical="center"/>
    </xf>
    <xf numFmtId="173" fontId="7" fillId="0" borderId="11" xfId="1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73" fontId="5" fillId="0" borderId="15" xfId="1" applyNumberFormat="1" applyFont="1" applyBorder="1" applyAlignment="1">
      <alignment horizontal="center" vertical="center"/>
    </xf>
    <xf numFmtId="173" fontId="5" fillId="6" borderId="14" xfId="1" applyNumberFormat="1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166" fontId="5" fillId="6" borderId="14" xfId="0" applyNumberFormat="1" applyFont="1" applyFill="1" applyBorder="1" applyAlignment="1">
      <alignment horizontal="center" vertical="center" wrapText="1"/>
    </xf>
    <xf numFmtId="174" fontId="7" fillId="0" borderId="14" xfId="1" applyNumberFormat="1" applyFont="1" applyBorder="1" applyAlignment="1">
      <alignment horizontal="center" vertical="center"/>
    </xf>
    <xf numFmtId="174" fontId="7" fillId="0" borderId="14" xfId="0" applyNumberFormat="1" applyFont="1" applyBorder="1" applyAlignment="1">
      <alignment horizontal="center" vertical="center"/>
    </xf>
    <xf numFmtId="173" fontId="7" fillId="0" borderId="14" xfId="1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174" fontId="7" fillId="0" borderId="14" xfId="1" applyNumberFormat="1" applyFont="1" applyFill="1" applyBorder="1" applyAlignment="1">
      <alignment horizontal="center" vertical="center"/>
    </xf>
    <xf numFmtId="1" fontId="12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1" fillId="6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174" fontId="7" fillId="0" borderId="14" xfId="0" applyNumberFormat="1" applyFont="1" applyFill="1" applyBorder="1" applyAlignment="1">
      <alignment horizontal="center" vertical="center"/>
    </xf>
    <xf numFmtId="173" fontId="7" fillId="0" borderId="14" xfId="1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2" fillId="0" borderId="1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2" fillId="0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2" fontId="5" fillId="0" borderId="9" xfId="0" applyNumberFormat="1" applyFont="1" applyBorder="1" applyAlignment="1">
      <alignment horizontal="center" vertical="top"/>
    </xf>
    <xf numFmtId="173" fontId="7" fillId="0" borderId="25" xfId="1" applyNumberFormat="1" applyFont="1" applyBorder="1" applyAlignment="1">
      <alignment horizontal="center" vertical="center"/>
    </xf>
    <xf numFmtId="173" fontId="7" fillId="0" borderId="15" xfId="1" applyNumberFormat="1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12" fillId="0" borderId="15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3" fontId="7" fillId="0" borderId="27" xfId="1" applyNumberFormat="1" applyFont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74" fontId="7" fillId="0" borderId="25" xfId="1" applyNumberFormat="1" applyFont="1" applyBorder="1" applyAlignment="1">
      <alignment horizontal="center" vertical="center"/>
    </xf>
    <xf numFmtId="174" fontId="7" fillId="0" borderId="15" xfId="1" applyNumberFormat="1" applyFont="1" applyBorder="1" applyAlignment="1">
      <alignment horizontal="center" vertical="center"/>
    </xf>
    <xf numFmtId="174" fontId="7" fillId="0" borderId="25" xfId="0" applyNumberFormat="1" applyFont="1" applyBorder="1" applyAlignment="1">
      <alignment horizontal="center" vertical="center"/>
    </xf>
    <xf numFmtId="174" fontId="7" fillId="0" borderId="15" xfId="0" applyNumberFormat="1" applyFont="1" applyBorder="1" applyAlignment="1">
      <alignment horizontal="center" vertical="center"/>
    </xf>
    <xf numFmtId="174" fontId="7" fillId="0" borderId="27" xfId="0" applyNumberFormat="1" applyFont="1" applyBorder="1" applyAlignment="1">
      <alignment horizontal="center" vertical="center"/>
    </xf>
    <xf numFmtId="174" fontId="7" fillId="0" borderId="25" xfId="0" applyNumberFormat="1" applyFont="1" applyBorder="1" applyAlignment="1">
      <alignment horizontal="center" vertical="center" wrapText="1"/>
    </xf>
    <xf numFmtId="174" fontId="7" fillId="0" borderId="27" xfId="0" applyNumberFormat="1" applyFont="1" applyBorder="1" applyAlignment="1">
      <alignment horizontal="center" vertical="center" wrapText="1"/>
    </xf>
    <xf numFmtId="174" fontId="7" fillId="0" borderId="15" xfId="0" applyNumberFormat="1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174" fontId="7" fillId="0" borderId="27" xfId="1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1" fontId="12" fillId="0" borderId="27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left" vertical="center"/>
    </xf>
    <xf numFmtId="164" fontId="7" fillId="0" borderId="14" xfId="2" applyNumberFormat="1" applyFont="1" applyBorder="1" applyAlignment="1">
      <alignment horizontal="left" vertical="center" wrapText="1"/>
    </xf>
  </cellXfs>
  <cellStyles count="46">
    <cellStyle name="20% - Accent1 2" xfId="4" xr:uid="{20EA7981-6770-487F-8698-E02ADDD7DBEE}"/>
    <cellStyle name="20% - Accent2 2" xfId="5" xr:uid="{0CF00F91-E496-46F8-8439-9702CE7EF8D7}"/>
    <cellStyle name="20% - Accent3 2" xfId="6" xr:uid="{249E9A7F-9FA4-4B3E-9186-B8E3B4790BF7}"/>
    <cellStyle name="20% - Accent4 2" xfId="7" xr:uid="{589BA8BF-A353-4B79-9D00-288B183D1205}"/>
    <cellStyle name="20% - Accent5 2" xfId="8" xr:uid="{87FAD6D4-8D3B-4667-8B68-50FE83BDC13B}"/>
    <cellStyle name="20% - Accent6 2" xfId="9" xr:uid="{3996CCBB-F582-4C79-839A-EB8AF7ECA4FC}"/>
    <cellStyle name="40% - Accent1 2" xfId="10" xr:uid="{AEE10743-C1B0-42FF-8669-49012D994B99}"/>
    <cellStyle name="40% - Accent2 2" xfId="11" xr:uid="{8F70FDE7-04C8-4BAA-9357-3D2ECB985E3A}"/>
    <cellStyle name="40% - Accent3 2" xfId="12" xr:uid="{E8C4DB61-3219-4ED3-85ED-90265CA3E33E}"/>
    <cellStyle name="40% - Accent4 2" xfId="13" xr:uid="{99A07C9D-6773-4AAE-8466-094BF125FEE4}"/>
    <cellStyle name="40% - Accent5 2" xfId="14" xr:uid="{B31CE748-70A9-4AD0-B527-3A80F23860EC}"/>
    <cellStyle name="40% - Accent6 2" xfId="15" xr:uid="{4C90B517-07AF-482C-8333-F82F2B86A904}"/>
    <cellStyle name="60% - Accent1 2" xfId="16" xr:uid="{65A83126-8DA4-49A4-ABDE-DD4587ECC747}"/>
    <cellStyle name="60% - Accent2 2" xfId="17" xr:uid="{992EF4EF-B9FE-4652-B42A-9DFD577FC448}"/>
    <cellStyle name="60% - Accent3 2" xfId="18" xr:uid="{C8817B82-260F-4021-A807-8A1252A9A8F3}"/>
    <cellStyle name="60% - Accent4 2" xfId="19" xr:uid="{2504483C-5421-42BF-9D9A-91995A489E52}"/>
    <cellStyle name="60% - Accent5 2" xfId="20" xr:uid="{65EDBD9D-CC73-41F6-AD7C-63A6731BB99B}"/>
    <cellStyle name="60% - Accent6 2" xfId="21" xr:uid="{4F529921-A440-42C7-A0B2-7A4A6AB274B3}"/>
    <cellStyle name="Accent1 2" xfId="22" xr:uid="{FC9493B7-1EBD-44A9-AA6F-01AC63B920F5}"/>
    <cellStyle name="Accent2 2" xfId="23" xr:uid="{61D5D816-32A2-4D1C-AB7E-9C460E999489}"/>
    <cellStyle name="Accent3 2" xfId="24" xr:uid="{7D353C9A-374E-4BFF-BF31-12675BCEC798}"/>
    <cellStyle name="Accent4 2" xfId="25" xr:uid="{126D4922-855C-41EC-BEC9-3F83E956FFD1}"/>
    <cellStyle name="Accent5 2" xfId="26" xr:uid="{50EB76A4-87A5-43A1-ABE0-2A5ABC51D03A}"/>
    <cellStyle name="Accent6 2" xfId="27" xr:uid="{8A3D683A-C15F-4AE3-986D-A21375CBD347}"/>
    <cellStyle name="Bad 2" xfId="28" xr:uid="{4A66B3E2-3368-4738-952A-6ED675210CD2}"/>
    <cellStyle name="Calculation 2" xfId="29" xr:uid="{27AEC5C4-5032-400A-9279-F4580868184E}"/>
    <cellStyle name="Check Cell 2" xfId="30" xr:uid="{9F8E67F5-7F11-4CC3-9C36-8ACBF6F21545}"/>
    <cellStyle name="Explanatory Text 2" xfId="31" xr:uid="{D5C10AF2-64EA-4166-B21C-2D6C8D30AADF}"/>
    <cellStyle name="Good 2" xfId="32" xr:uid="{B952C1B9-88AF-42F3-B82A-F0F4C76DB74E}"/>
    <cellStyle name="Heading 1 2" xfId="33" xr:uid="{7EA4B2A5-39B3-490C-A51A-A4EC8B8A7586}"/>
    <cellStyle name="Heading 2 2" xfId="34" xr:uid="{3660E0DF-A51B-4FDF-81DD-00C6ADDAF047}"/>
    <cellStyle name="Heading 3 2" xfId="35" xr:uid="{35F6C568-5E80-4BD6-96C1-51065FAA3CA0}"/>
    <cellStyle name="Heading 4 2" xfId="36" xr:uid="{43CFDEC0-D1EC-4BCD-A8DE-581F67AD20FE}"/>
    <cellStyle name="Input 2" xfId="37" xr:uid="{79C9557A-C1D8-4578-AFE8-573A4B1B0C7D}"/>
    <cellStyle name="Linked Cell 2" xfId="38" xr:uid="{C1CFEED8-A3E0-4B20-8F3E-0DEE7B03E3A7}"/>
    <cellStyle name="Neutral 2" xfId="39" xr:uid="{153895FB-597E-4176-B882-9E3DF9941EBB}"/>
    <cellStyle name="Normal" xfId="0" builtinId="0"/>
    <cellStyle name="Normal 2" xfId="2" xr:uid="{EC6D7748-D66D-44A6-953F-8492F443C5ED}"/>
    <cellStyle name="Normal 2 2" xfId="40" xr:uid="{F6B5A9C3-F2CE-48CE-B07A-3E58378E2DBE}"/>
    <cellStyle name="Normal 3" xfId="3" xr:uid="{59ACE9B9-34FE-440C-9479-3388035F13BA}"/>
    <cellStyle name="Note 2" xfId="41" xr:uid="{B2F3CA78-5A42-46CF-A737-FF2640D9D717}"/>
    <cellStyle name="Output 2" xfId="42" xr:uid="{EA6A06C5-A375-4139-A416-D8C2B9876597}"/>
    <cellStyle name="Percent" xfId="1" builtinId="5"/>
    <cellStyle name="Title 2" xfId="43" xr:uid="{C94066EF-8F3E-41A6-BF0D-8776F46F9789}"/>
    <cellStyle name="Total 2" xfId="44" xr:uid="{6FC183FF-01FF-4C21-A8EC-431FC133544D}"/>
    <cellStyle name="Warning Text 2" xfId="45" xr:uid="{46227CF6-B2F0-4B89-BAB7-F613EFFCDD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76" t="s">
        <v>131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82" t="s">
        <v>132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83" t="s">
        <v>147</v>
      </c>
      <c r="F10" s="177"/>
      <c r="G10" s="177"/>
      <c r="H10" s="177"/>
      <c r="I10" s="178"/>
      <c r="J10" s="184">
        <f t="shared" ref="J10:K10" si="0">SUM(J4:J9)</f>
        <v>0</v>
      </c>
      <c r="K10" s="18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79"/>
      <c r="F11" s="180"/>
      <c r="G11" s="180"/>
      <c r="H11" s="180"/>
      <c r="I11" s="181"/>
      <c r="J11" s="185"/>
      <c r="K11" s="18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73" t="s">
        <v>148</v>
      </c>
      <c r="F12" s="174"/>
      <c r="G12" s="174"/>
      <c r="H12" s="174"/>
      <c r="I12" s="17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76" t="s">
        <v>149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4659E8CB-1EB4-4C36-99D3-8FF1AEB6FCD8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4055C5D1-1417-4E52-8392-30195FD9EA9B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B4DA0469-C8A3-4DCB-83A4-EBFE3E631ADF}"/>
    </customSheetView>
    <customSheetView guid="{BE2497F2-82AA-40C4-959D-5DCA4F95D9AE}" filter="1" showAutoFilter="1">
      <pageMargins left="0.7" right="0.7" top="0.75" bottom="0.75" header="0.3" footer="0.3"/>
      <autoFilter ref="A1:AM43" xr:uid="{71A45660-1481-41CC-BA07-BC1678DC0AFC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Y168"/>
  <sheetViews>
    <sheetView tabSelected="1" zoomScale="90" zoomScaleNormal="90" workbookViewId="0">
      <pane ySplit="3" topLeftCell="A4" activePane="bottomLeft" state="frozen"/>
      <selection pane="bottomLeft" sqref="A1:T1"/>
    </sheetView>
  </sheetViews>
  <sheetFormatPr defaultColWidth="12.5546875" defaultRowHeight="15.6" x14ac:dyDescent="0.25"/>
  <cols>
    <col min="1" max="1" width="20.109375" style="157" customWidth="1"/>
    <col min="2" max="2" width="23.109375" style="137" customWidth="1"/>
    <col min="3" max="3" width="60.33203125" style="132" customWidth="1"/>
    <col min="4" max="4" width="15.109375" style="138" customWidth="1"/>
    <col min="5" max="5" width="15.44140625" style="139" customWidth="1"/>
    <col min="6" max="6" width="16.33203125" style="161" hidden="1" customWidth="1"/>
    <col min="7" max="7" width="15.109375" style="138" customWidth="1"/>
    <col min="8" max="8" width="16.44140625" style="139" customWidth="1"/>
    <col min="9" max="9" width="15.6640625" style="159" bestFit="1" customWidth="1"/>
    <col min="10" max="11" width="12.5546875" style="138"/>
    <col min="12" max="13" width="12.5546875" style="139"/>
    <col min="14" max="14" width="24.88671875" style="139" customWidth="1"/>
    <col min="15" max="16" width="17.109375" style="139" hidden="1" customWidth="1"/>
    <col min="17" max="17" width="36.6640625" style="132" customWidth="1"/>
    <col min="18" max="18" width="22.33203125" style="138" customWidth="1"/>
    <col min="19" max="20" width="13.6640625" style="138" customWidth="1"/>
    <col min="21" max="16384" width="12.5546875" style="132"/>
  </cols>
  <sheetData>
    <row r="1" spans="1:25" x14ac:dyDescent="0.25">
      <c r="A1" s="222" t="s">
        <v>557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124"/>
      <c r="V1" s="124"/>
      <c r="W1" s="124"/>
      <c r="X1" s="124"/>
      <c r="Y1" s="124"/>
    </row>
    <row r="2" spans="1:25" x14ac:dyDescent="0.25">
      <c r="A2" s="222" t="s">
        <v>558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124"/>
      <c r="V2" s="124"/>
      <c r="W2" s="124"/>
      <c r="X2" s="124"/>
      <c r="Y2" s="124"/>
    </row>
    <row r="3" spans="1:25" ht="82.2" customHeight="1" x14ac:dyDescent="0.25">
      <c r="A3" s="134" t="s">
        <v>5</v>
      </c>
      <c r="B3" s="134" t="s">
        <v>320</v>
      </c>
      <c r="C3" s="135" t="s">
        <v>321</v>
      </c>
      <c r="D3" s="133" t="s">
        <v>8</v>
      </c>
      <c r="E3" s="147" t="s">
        <v>9</v>
      </c>
      <c r="F3" s="148" t="s">
        <v>322</v>
      </c>
      <c r="G3" s="149" t="s">
        <v>323</v>
      </c>
      <c r="H3" s="147" t="s">
        <v>324</v>
      </c>
      <c r="I3" s="160" t="s">
        <v>325</v>
      </c>
      <c r="J3" s="133" t="s">
        <v>14</v>
      </c>
      <c r="K3" s="133" t="s">
        <v>15</v>
      </c>
      <c r="L3" s="147" t="s">
        <v>326</v>
      </c>
      <c r="M3" s="147" t="s">
        <v>327</v>
      </c>
      <c r="N3" s="147" t="s">
        <v>472</v>
      </c>
      <c r="O3" s="136" t="s">
        <v>328</v>
      </c>
      <c r="P3" s="136" t="s">
        <v>329</v>
      </c>
      <c r="Q3" s="133" t="s">
        <v>21</v>
      </c>
      <c r="R3" s="133" t="s">
        <v>22</v>
      </c>
      <c r="S3" s="133" t="s">
        <v>23</v>
      </c>
      <c r="T3" s="133" t="s">
        <v>24</v>
      </c>
    </row>
    <row r="4" spans="1:25" ht="44.4" customHeight="1" x14ac:dyDescent="0.25">
      <c r="A4" s="131">
        <v>1</v>
      </c>
      <c r="B4" s="129" t="s">
        <v>333</v>
      </c>
      <c r="C4" s="125" t="s">
        <v>392</v>
      </c>
      <c r="D4" s="130" t="s">
        <v>37</v>
      </c>
      <c r="E4" s="150">
        <v>1</v>
      </c>
      <c r="F4" s="151">
        <v>19.131</v>
      </c>
      <c r="G4" s="151">
        <f>E4*F4</f>
        <v>19.131</v>
      </c>
      <c r="H4" s="152">
        <f>G4/$G$159</f>
        <v>5.0773370984521997E-2</v>
      </c>
      <c r="I4" s="156" t="s">
        <v>422</v>
      </c>
      <c r="J4" s="130" t="s">
        <v>423</v>
      </c>
      <c r="K4" s="130" t="s">
        <v>424</v>
      </c>
      <c r="L4" s="152">
        <f>M4</f>
        <v>5.0773370984521997E-2</v>
      </c>
      <c r="M4" s="152">
        <f>H4</f>
        <v>5.0773370984521997E-2</v>
      </c>
      <c r="N4" s="152">
        <v>0</v>
      </c>
      <c r="O4" s="152">
        <v>0</v>
      </c>
      <c r="P4" s="152">
        <v>0</v>
      </c>
      <c r="Q4" s="130" t="s">
        <v>512</v>
      </c>
      <c r="R4" s="130" t="s">
        <v>38</v>
      </c>
      <c r="S4" s="130" t="s">
        <v>39</v>
      </c>
      <c r="T4" s="130">
        <v>43716</v>
      </c>
    </row>
    <row r="5" spans="1:25" x14ac:dyDescent="0.25">
      <c r="A5" s="131">
        <v>2</v>
      </c>
      <c r="B5" s="129" t="s">
        <v>488</v>
      </c>
      <c r="C5" s="154" t="s">
        <v>376</v>
      </c>
      <c r="D5" s="130" t="s">
        <v>37</v>
      </c>
      <c r="E5" s="150">
        <v>1</v>
      </c>
      <c r="F5" s="151">
        <v>1.2969999999999999</v>
      </c>
      <c r="G5" s="151">
        <f t="shared" ref="G5:G67" si="0">E5*F5</f>
        <v>1.2969999999999999</v>
      </c>
      <c r="H5" s="152">
        <f>G5/$G$159</f>
        <v>3.4422174568462197E-3</v>
      </c>
      <c r="I5" s="156" t="s">
        <v>425</v>
      </c>
      <c r="J5" s="130" t="s">
        <v>423</v>
      </c>
      <c r="K5" s="130" t="s">
        <v>424</v>
      </c>
      <c r="L5" s="152">
        <f t="shared" ref="L5:L70" si="1">M5</f>
        <v>3.4422174568462197E-3</v>
      </c>
      <c r="M5" s="152">
        <f t="shared" ref="M5:M70" si="2">H5</f>
        <v>3.4422174568462197E-3</v>
      </c>
      <c r="N5" s="152">
        <v>0</v>
      </c>
      <c r="O5" s="152">
        <v>0</v>
      </c>
      <c r="P5" s="152">
        <v>0</v>
      </c>
      <c r="Q5" s="130" t="s">
        <v>494</v>
      </c>
      <c r="R5" s="130" t="s">
        <v>38</v>
      </c>
      <c r="S5" s="130" t="s">
        <v>39</v>
      </c>
      <c r="T5" s="130">
        <v>43716</v>
      </c>
    </row>
    <row r="6" spans="1:25" x14ac:dyDescent="0.25">
      <c r="A6" s="214">
        <v>3</v>
      </c>
      <c r="B6" s="197" t="s">
        <v>334</v>
      </c>
      <c r="C6" s="125" t="s">
        <v>377</v>
      </c>
      <c r="D6" s="191" t="s">
        <v>37</v>
      </c>
      <c r="E6" s="199">
        <v>1</v>
      </c>
      <c r="F6" s="201">
        <v>1.9179999999999999</v>
      </c>
      <c r="G6" s="201">
        <f t="shared" si="0"/>
        <v>1.9179999999999999</v>
      </c>
      <c r="H6" s="187">
        <f>G6/$G$159</f>
        <v>5.09034162084121E-3</v>
      </c>
      <c r="I6" s="189" t="s">
        <v>426</v>
      </c>
      <c r="J6" s="191" t="s">
        <v>423</v>
      </c>
      <c r="K6" s="191" t="s">
        <v>424</v>
      </c>
      <c r="L6" s="187">
        <f t="shared" si="1"/>
        <v>5.09034162084121E-3</v>
      </c>
      <c r="M6" s="187">
        <f t="shared" si="2"/>
        <v>5.09034162084121E-3</v>
      </c>
      <c r="N6" s="187">
        <v>0</v>
      </c>
      <c r="O6" s="187">
        <v>0</v>
      </c>
      <c r="P6" s="187">
        <v>0</v>
      </c>
      <c r="Q6" s="125" t="s">
        <v>495</v>
      </c>
      <c r="R6" s="130" t="s">
        <v>38</v>
      </c>
      <c r="S6" s="130" t="s">
        <v>39</v>
      </c>
      <c r="T6" s="130">
        <v>43716</v>
      </c>
    </row>
    <row r="7" spans="1:25" x14ac:dyDescent="0.25">
      <c r="A7" s="216"/>
      <c r="B7" s="198"/>
      <c r="C7" s="125" t="s">
        <v>569</v>
      </c>
      <c r="D7" s="192"/>
      <c r="E7" s="200"/>
      <c r="F7" s="202"/>
      <c r="G7" s="202"/>
      <c r="H7" s="188"/>
      <c r="I7" s="190"/>
      <c r="J7" s="192"/>
      <c r="K7" s="192"/>
      <c r="L7" s="188"/>
      <c r="M7" s="188"/>
      <c r="N7" s="188"/>
      <c r="O7" s="188"/>
      <c r="P7" s="188"/>
      <c r="Q7" s="130" t="s">
        <v>485</v>
      </c>
      <c r="R7" s="130" t="s">
        <v>485</v>
      </c>
      <c r="S7" s="130" t="s">
        <v>485</v>
      </c>
      <c r="T7" s="130" t="s">
        <v>485</v>
      </c>
    </row>
    <row r="8" spans="1:25" ht="50.4" customHeight="1" x14ac:dyDescent="0.25">
      <c r="A8" s="195">
        <v>4</v>
      </c>
      <c r="B8" s="197" t="s">
        <v>335</v>
      </c>
      <c r="C8" s="154" t="s">
        <v>378</v>
      </c>
      <c r="D8" s="191" t="s">
        <v>37</v>
      </c>
      <c r="E8" s="199">
        <v>0.83299999999999996</v>
      </c>
      <c r="F8" s="201">
        <v>1.99</v>
      </c>
      <c r="G8" s="201">
        <f t="shared" si="0"/>
        <v>1.65767</v>
      </c>
      <c r="H8" s="187">
        <f>G8/$G$159</f>
        <v>4.3994299242022155E-3</v>
      </c>
      <c r="I8" s="189" t="s">
        <v>427</v>
      </c>
      <c r="J8" s="191" t="s">
        <v>423</v>
      </c>
      <c r="K8" s="191" t="s">
        <v>424</v>
      </c>
      <c r="L8" s="187">
        <f t="shared" si="1"/>
        <v>4.3994299242022155E-3</v>
      </c>
      <c r="M8" s="187">
        <f t="shared" si="2"/>
        <v>4.3994299242022155E-3</v>
      </c>
      <c r="N8" s="187">
        <v>0</v>
      </c>
      <c r="O8" s="187">
        <v>0</v>
      </c>
      <c r="P8" s="187">
        <v>0</v>
      </c>
      <c r="Q8" s="130" t="s">
        <v>496</v>
      </c>
      <c r="R8" s="130" t="s">
        <v>38</v>
      </c>
      <c r="S8" s="130" t="s">
        <v>39</v>
      </c>
      <c r="T8" s="130">
        <v>43716</v>
      </c>
    </row>
    <row r="9" spans="1:25" x14ac:dyDescent="0.25">
      <c r="A9" s="196"/>
      <c r="B9" s="198"/>
      <c r="C9" s="125" t="s">
        <v>569</v>
      </c>
      <c r="D9" s="192"/>
      <c r="E9" s="200"/>
      <c r="F9" s="202"/>
      <c r="G9" s="202"/>
      <c r="H9" s="188"/>
      <c r="I9" s="190"/>
      <c r="J9" s="192"/>
      <c r="K9" s="192"/>
      <c r="L9" s="188"/>
      <c r="M9" s="188"/>
      <c r="N9" s="188"/>
      <c r="O9" s="188"/>
      <c r="P9" s="188"/>
      <c r="Q9" s="129" t="s">
        <v>485</v>
      </c>
      <c r="R9" s="129" t="s">
        <v>485</v>
      </c>
      <c r="S9" s="129" t="s">
        <v>485</v>
      </c>
      <c r="T9" s="129" t="s">
        <v>485</v>
      </c>
    </row>
    <row r="10" spans="1:25" x14ac:dyDescent="0.25">
      <c r="A10" s="195">
        <v>4</v>
      </c>
      <c r="B10" s="197" t="s">
        <v>335</v>
      </c>
      <c r="C10" s="125" t="s">
        <v>379</v>
      </c>
      <c r="D10" s="191" t="s">
        <v>37</v>
      </c>
      <c r="E10" s="199">
        <v>0.16700000000000001</v>
      </c>
      <c r="F10" s="201">
        <v>1.99</v>
      </c>
      <c r="G10" s="201">
        <f t="shared" si="0"/>
        <v>0.33233000000000001</v>
      </c>
      <c r="H10" s="187">
        <f>G10/$G$159</f>
        <v>8.8199855623261709E-4</v>
      </c>
      <c r="I10" s="189" t="s">
        <v>427</v>
      </c>
      <c r="J10" s="191" t="s">
        <v>423</v>
      </c>
      <c r="K10" s="191" t="s">
        <v>424</v>
      </c>
      <c r="L10" s="187">
        <f t="shared" si="1"/>
        <v>8.8199855623261709E-4</v>
      </c>
      <c r="M10" s="187">
        <f t="shared" si="2"/>
        <v>8.8199855623261709E-4</v>
      </c>
      <c r="N10" s="187">
        <v>0</v>
      </c>
      <c r="O10" s="187">
        <v>0</v>
      </c>
      <c r="P10" s="187">
        <v>0</v>
      </c>
      <c r="Q10" s="130" t="s">
        <v>496</v>
      </c>
      <c r="R10" s="130" t="s">
        <v>38</v>
      </c>
      <c r="S10" s="130" t="s">
        <v>39</v>
      </c>
      <c r="T10" s="130">
        <v>43716</v>
      </c>
    </row>
    <row r="11" spans="1:25" x14ac:dyDescent="0.25">
      <c r="A11" s="196"/>
      <c r="B11" s="198"/>
      <c r="C11" s="125" t="s">
        <v>569</v>
      </c>
      <c r="D11" s="192"/>
      <c r="E11" s="200"/>
      <c r="F11" s="202"/>
      <c r="G11" s="202"/>
      <c r="H11" s="188"/>
      <c r="I11" s="190"/>
      <c r="J11" s="192"/>
      <c r="K11" s="192"/>
      <c r="L11" s="188"/>
      <c r="M11" s="188"/>
      <c r="N11" s="188"/>
      <c r="O11" s="188"/>
      <c r="P11" s="188"/>
      <c r="Q11" s="129" t="s">
        <v>485</v>
      </c>
      <c r="R11" s="129" t="s">
        <v>485</v>
      </c>
      <c r="S11" s="129" t="s">
        <v>485</v>
      </c>
      <c r="T11" s="129" t="s">
        <v>485</v>
      </c>
    </row>
    <row r="12" spans="1:25" ht="31.2" x14ac:dyDescent="0.25">
      <c r="A12" s="131">
        <v>5</v>
      </c>
      <c r="B12" s="129" t="s">
        <v>333</v>
      </c>
      <c r="C12" s="125" t="s">
        <v>392</v>
      </c>
      <c r="D12" s="130" t="s">
        <v>37</v>
      </c>
      <c r="E12" s="150">
        <v>1</v>
      </c>
      <c r="F12" s="151">
        <v>6.8369999999999997</v>
      </c>
      <c r="G12" s="151">
        <f t="shared" si="0"/>
        <v>6.8369999999999997</v>
      </c>
      <c r="H12" s="152">
        <f t="shared" ref="H12:H18" si="3">G12/$G$159</f>
        <v>1.8145289708911029E-2</v>
      </c>
      <c r="I12" s="156" t="s">
        <v>428</v>
      </c>
      <c r="J12" s="130" t="s">
        <v>423</v>
      </c>
      <c r="K12" s="130" t="s">
        <v>424</v>
      </c>
      <c r="L12" s="152">
        <f t="shared" si="1"/>
        <v>1.8145289708911029E-2</v>
      </c>
      <c r="M12" s="152">
        <f t="shared" si="2"/>
        <v>1.8145289708911029E-2</v>
      </c>
      <c r="N12" s="152">
        <v>0</v>
      </c>
      <c r="O12" s="152">
        <v>0</v>
      </c>
      <c r="P12" s="152">
        <v>0</v>
      </c>
      <c r="Q12" s="130" t="s">
        <v>512</v>
      </c>
      <c r="R12" s="130" t="s">
        <v>38</v>
      </c>
      <c r="S12" s="130" t="s">
        <v>39</v>
      </c>
      <c r="T12" s="130">
        <v>43716</v>
      </c>
    </row>
    <row r="13" spans="1:25" x14ac:dyDescent="0.25">
      <c r="A13" s="131">
        <v>6</v>
      </c>
      <c r="B13" s="129" t="s">
        <v>336</v>
      </c>
      <c r="C13" s="125" t="s">
        <v>380</v>
      </c>
      <c r="D13" s="130" t="s">
        <v>37</v>
      </c>
      <c r="E13" s="150">
        <v>1</v>
      </c>
      <c r="F13" s="151">
        <v>17.937999999999999</v>
      </c>
      <c r="G13" s="151">
        <f t="shared" si="0"/>
        <v>17.937999999999999</v>
      </c>
      <c r="H13" s="152">
        <f t="shared" si="3"/>
        <v>4.7607167880422116E-2</v>
      </c>
      <c r="I13" s="156" t="s">
        <v>429</v>
      </c>
      <c r="J13" s="130" t="s">
        <v>423</v>
      </c>
      <c r="K13" s="130" t="s">
        <v>424</v>
      </c>
      <c r="L13" s="152">
        <f t="shared" si="1"/>
        <v>4.7607167880422116E-2</v>
      </c>
      <c r="M13" s="152">
        <f t="shared" si="2"/>
        <v>4.7607167880422116E-2</v>
      </c>
      <c r="N13" s="152">
        <v>0</v>
      </c>
      <c r="O13" s="152">
        <v>0</v>
      </c>
      <c r="P13" s="152">
        <v>0</v>
      </c>
      <c r="Q13" s="130" t="s">
        <v>497</v>
      </c>
      <c r="R13" s="130" t="s">
        <v>38</v>
      </c>
      <c r="S13" s="130" t="s">
        <v>39</v>
      </c>
      <c r="T13" s="130">
        <v>43716</v>
      </c>
    </row>
    <row r="14" spans="1:25" ht="31.2" x14ac:dyDescent="0.25">
      <c r="A14" s="131">
        <v>7</v>
      </c>
      <c r="B14" s="129" t="s">
        <v>337</v>
      </c>
      <c r="C14" s="129" t="s">
        <v>552</v>
      </c>
      <c r="D14" s="130" t="s">
        <v>37</v>
      </c>
      <c r="E14" s="150">
        <v>1</v>
      </c>
      <c r="F14" s="151">
        <v>0.74199999999999999</v>
      </c>
      <c r="G14" s="151">
        <f t="shared" si="0"/>
        <v>0.74199999999999999</v>
      </c>
      <c r="H14" s="152">
        <f t="shared" si="3"/>
        <v>1.9692562474787163E-3</v>
      </c>
      <c r="I14" s="156" t="s">
        <v>430</v>
      </c>
      <c r="J14" s="130" t="s">
        <v>423</v>
      </c>
      <c r="K14" s="130" t="s">
        <v>424</v>
      </c>
      <c r="L14" s="152">
        <f t="shared" si="1"/>
        <v>1.9692562474787163E-3</v>
      </c>
      <c r="M14" s="152">
        <f t="shared" si="2"/>
        <v>1.9692562474787163E-3</v>
      </c>
      <c r="N14" s="152">
        <v>0</v>
      </c>
      <c r="O14" s="152">
        <v>0</v>
      </c>
      <c r="P14" s="152">
        <v>0</v>
      </c>
      <c r="Q14" s="131" t="s">
        <v>544</v>
      </c>
      <c r="R14" s="131" t="s">
        <v>38</v>
      </c>
      <c r="S14" s="131" t="s">
        <v>39</v>
      </c>
      <c r="T14" s="131">
        <v>43716</v>
      </c>
    </row>
    <row r="15" spans="1:25" x14ac:dyDescent="0.25">
      <c r="A15" s="131">
        <v>8</v>
      </c>
      <c r="B15" s="129" t="s">
        <v>338</v>
      </c>
      <c r="C15" s="129" t="s">
        <v>381</v>
      </c>
      <c r="D15" s="130" t="s">
        <v>37</v>
      </c>
      <c r="E15" s="150">
        <v>1</v>
      </c>
      <c r="F15" s="151">
        <v>3.1930000000000001</v>
      </c>
      <c r="G15" s="151">
        <f t="shared" si="0"/>
        <v>3.1930000000000001</v>
      </c>
      <c r="H15" s="152">
        <f t="shared" si="3"/>
        <v>8.4741714261449344E-3</v>
      </c>
      <c r="I15" s="156" t="s">
        <v>431</v>
      </c>
      <c r="J15" s="130" t="s">
        <v>423</v>
      </c>
      <c r="K15" s="130" t="s">
        <v>424</v>
      </c>
      <c r="L15" s="152">
        <f t="shared" si="1"/>
        <v>8.4741714261449344E-3</v>
      </c>
      <c r="M15" s="152">
        <f t="shared" si="2"/>
        <v>8.4741714261449344E-3</v>
      </c>
      <c r="N15" s="152">
        <v>0</v>
      </c>
      <c r="O15" s="152">
        <v>0</v>
      </c>
      <c r="P15" s="152">
        <v>0</v>
      </c>
      <c r="Q15" s="130" t="s">
        <v>498</v>
      </c>
      <c r="R15" s="130" t="s">
        <v>38</v>
      </c>
      <c r="S15" s="130" t="s">
        <v>39</v>
      </c>
      <c r="T15" s="130">
        <v>43716</v>
      </c>
    </row>
    <row r="16" spans="1:25" x14ac:dyDescent="0.25">
      <c r="A16" s="131">
        <v>9</v>
      </c>
      <c r="B16" s="129" t="s">
        <v>338</v>
      </c>
      <c r="C16" s="129" t="s">
        <v>381</v>
      </c>
      <c r="D16" s="130" t="s">
        <v>37</v>
      </c>
      <c r="E16" s="150">
        <v>1</v>
      </c>
      <c r="F16" s="151">
        <v>20.492999999999999</v>
      </c>
      <c r="G16" s="151">
        <f t="shared" si="0"/>
        <v>20.492999999999999</v>
      </c>
      <c r="H16" s="152">
        <f t="shared" si="3"/>
        <v>5.4388097411834681E-2</v>
      </c>
      <c r="I16" s="156" t="s">
        <v>432</v>
      </c>
      <c r="J16" s="130" t="s">
        <v>423</v>
      </c>
      <c r="K16" s="130" t="s">
        <v>424</v>
      </c>
      <c r="L16" s="152">
        <f t="shared" si="1"/>
        <v>5.4388097411834681E-2</v>
      </c>
      <c r="M16" s="152">
        <f t="shared" si="2"/>
        <v>5.4388097411834681E-2</v>
      </c>
      <c r="N16" s="152">
        <v>0</v>
      </c>
      <c r="O16" s="152">
        <v>0</v>
      </c>
      <c r="P16" s="152">
        <v>0</v>
      </c>
      <c r="Q16" s="130" t="s">
        <v>498</v>
      </c>
      <c r="R16" s="130" t="s">
        <v>38</v>
      </c>
      <c r="S16" s="130" t="s">
        <v>39</v>
      </c>
      <c r="T16" s="130">
        <v>43716</v>
      </c>
    </row>
    <row r="17" spans="1:20" x14ac:dyDescent="0.25">
      <c r="A17" s="131">
        <v>10</v>
      </c>
      <c r="B17" s="129" t="s">
        <v>338</v>
      </c>
      <c r="C17" s="129" t="s">
        <v>381</v>
      </c>
      <c r="D17" s="130" t="s">
        <v>37</v>
      </c>
      <c r="E17" s="150">
        <v>1</v>
      </c>
      <c r="F17" s="151">
        <v>1.1499999999999999</v>
      </c>
      <c r="G17" s="151">
        <f t="shared" si="0"/>
        <v>1.1499999999999999</v>
      </c>
      <c r="H17" s="152">
        <f t="shared" si="3"/>
        <v>3.0520817851759077E-3</v>
      </c>
      <c r="I17" s="156" t="s">
        <v>433</v>
      </c>
      <c r="J17" s="130" t="s">
        <v>423</v>
      </c>
      <c r="K17" s="130" t="s">
        <v>424</v>
      </c>
      <c r="L17" s="152">
        <f t="shared" si="1"/>
        <v>3.0520817851759077E-3</v>
      </c>
      <c r="M17" s="152">
        <f t="shared" si="2"/>
        <v>3.0520817851759077E-3</v>
      </c>
      <c r="N17" s="152">
        <v>0</v>
      </c>
      <c r="O17" s="152">
        <v>0</v>
      </c>
      <c r="P17" s="152">
        <v>0</v>
      </c>
      <c r="Q17" s="130" t="s">
        <v>498</v>
      </c>
      <c r="R17" s="130" t="s">
        <v>38</v>
      </c>
      <c r="S17" s="130" t="s">
        <v>39</v>
      </c>
      <c r="T17" s="130">
        <v>43716</v>
      </c>
    </row>
    <row r="18" spans="1:20" ht="31.5" customHeight="1" x14ac:dyDescent="0.25">
      <c r="A18" s="214">
        <v>11</v>
      </c>
      <c r="B18" s="197" t="s">
        <v>488</v>
      </c>
      <c r="C18" s="129" t="s">
        <v>382</v>
      </c>
      <c r="D18" s="191" t="s">
        <v>37</v>
      </c>
      <c r="E18" s="199">
        <v>1</v>
      </c>
      <c r="F18" s="201">
        <v>3.3740000000000001</v>
      </c>
      <c r="G18" s="201">
        <f t="shared" si="0"/>
        <v>3.3740000000000001</v>
      </c>
      <c r="H18" s="187">
        <f t="shared" si="3"/>
        <v>8.954542559290013E-3</v>
      </c>
      <c r="I18" s="189" t="s">
        <v>434</v>
      </c>
      <c r="J18" s="191" t="s">
        <v>423</v>
      </c>
      <c r="K18" s="191" t="s">
        <v>424</v>
      </c>
      <c r="L18" s="187">
        <f t="shared" si="1"/>
        <v>8.954542559290013E-3</v>
      </c>
      <c r="M18" s="187">
        <f t="shared" si="2"/>
        <v>8.954542559290013E-3</v>
      </c>
      <c r="N18" s="187">
        <v>0</v>
      </c>
      <c r="O18" s="187">
        <v>0</v>
      </c>
      <c r="P18" s="187">
        <v>0</v>
      </c>
      <c r="Q18" s="130" t="s">
        <v>499</v>
      </c>
      <c r="R18" s="130" t="s">
        <v>38</v>
      </c>
      <c r="S18" s="130" t="s">
        <v>39</v>
      </c>
      <c r="T18" s="130">
        <v>43716</v>
      </c>
    </row>
    <row r="19" spans="1:20" x14ac:dyDescent="0.25">
      <c r="A19" s="215"/>
      <c r="B19" s="217"/>
      <c r="C19" s="129" t="s">
        <v>573</v>
      </c>
      <c r="D19" s="193"/>
      <c r="E19" s="210"/>
      <c r="F19" s="203"/>
      <c r="G19" s="203"/>
      <c r="H19" s="194"/>
      <c r="I19" s="218"/>
      <c r="J19" s="193"/>
      <c r="K19" s="193"/>
      <c r="L19" s="194"/>
      <c r="M19" s="194"/>
      <c r="N19" s="194"/>
      <c r="O19" s="194"/>
      <c r="P19" s="194"/>
      <c r="Q19" s="130" t="s">
        <v>500</v>
      </c>
      <c r="R19" s="130" t="s">
        <v>447</v>
      </c>
      <c r="S19" s="130" t="s">
        <v>39</v>
      </c>
      <c r="T19" s="130">
        <v>43055</v>
      </c>
    </row>
    <row r="20" spans="1:20" x14ac:dyDescent="0.25">
      <c r="A20" s="215"/>
      <c r="B20" s="217"/>
      <c r="C20" s="129" t="s">
        <v>574</v>
      </c>
      <c r="D20" s="193"/>
      <c r="E20" s="210"/>
      <c r="F20" s="203"/>
      <c r="G20" s="203"/>
      <c r="H20" s="194"/>
      <c r="I20" s="218"/>
      <c r="J20" s="193"/>
      <c r="K20" s="193"/>
      <c r="L20" s="194"/>
      <c r="M20" s="194"/>
      <c r="N20" s="194"/>
      <c r="O20" s="194"/>
      <c r="P20" s="194"/>
      <c r="Q20" s="130" t="s">
        <v>499</v>
      </c>
      <c r="R20" s="130" t="s">
        <v>38</v>
      </c>
      <c r="S20" s="130" t="s">
        <v>39</v>
      </c>
      <c r="T20" s="130">
        <v>43716</v>
      </c>
    </row>
    <row r="21" spans="1:20" x14ac:dyDescent="0.25">
      <c r="A21" s="215"/>
      <c r="B21" s="217"/>
      <c r="C21" s="129" t="s">
        <v>575</v>
      </c>
      <c r="D21" s="193"/>
      <c r="E21" s="210"/>
      <c r="F21" s="203"/>
      <c r="G21" s="203"/>
      <c r="H21" s="194"/>
      <c r="I21" s="218"/>
      <c r="J21" s="193"/>
      <c r="K21" s="193"/>
      <c r="L21" s="194"/>
      <c r="M21" s="194"/>
      <c r="N21" s="194"/>
      <c r="O21" s="194"/>
      <c r="P21" s="194"/>
      <c r="Q21" s="130" t="s">
        <v>501</v>
      </c>
      <c r="R21" s="130" t="s">
        <v>424</v>
      </c>
      <c r="S21" s="130" t="s">
        <v>39</v>
      </c>
      <c r="T21" s="130">
        <v>43718</v>
      </c>
    </row>
    <row r="22" spans="1:20" x14ac:dyDescent="0.25">
      <c r="A22" s="216"/>
      <c r="B22" s="198"/>
      <c r="C22" s="125" t="s">
        <v>576</v>
      </c>
      <c r="D22" s="192"/>
      <c r="E22" s="200"/>
      <c r="F22" s="202"/>
      <c r="G22" s="202"/>
      <c r="H22" s="188"/>
      <c r="I22" s="190"/>
      <c r="J22" s="192"/>
      <c r="K22" s="192"/>
      <c r="L22" s="188"/>
      <c r="M22" s="188"/>
      <c r="N22" s="188"/>
      <c r="O22" s="188"/>
      <c r="P22" s="188"/>
      <c r="Q22" s="130" t="s">
        <v>502</v>
      </c>
      <c r="R22" s="130" t="s">
        <v>38</v>
      </c>
      <c r="S22" s="130" t="s">
        <v>39</v>
      </c>
      <c r="T22" s="130">
        <v>43716</v>
      </c>
    </row>
    <row r="23" spans="1:20" x14ac:dyDescent="0.25">
      <c r="A23" s="131">
        <v>12</v>
      </c>
      <c r="B23" s="129" t="s">
        <v>339</v>
      </c>
      <c r="C23" s="125" t="s">
        <v>383</v>
      </c>
      <c r="D23" s="130" t="s">
        <v>37</v>
      </c>
      <c r="E23" s="150">
        <v>1</v>
      </c>
      <c r="F23" s="151">
        <v>3.8719999999999999</v>
      </c>
      <c r="G23" s="151">
        <f t="shared" si="0"/>
        <v>3.8719999999999999</v>
      </c>
      <c r="H23" s="152">
        <f>G23/$G$159</f>
        <v>1.0276226671479231E-2</v>
      </c>
      <c r="I23" s="156">
        <v>240040490000</v>
      </c>
      <c r="J23" s="130" t="s">
        <v>435</v>
      </c>
      <c r="K23" s="130" t="s">
        <v>436</v>
      </c>
      <c r="L23" s="152">
        <f t="shared" si="1"/>
        <v>1.0276226671479231E-2</v>
      </c>
      <c r="M23" s="152">
        <f t="shared" si="2"/>
        <v>1.0276226671479231E-2</v>
      </c>
      <c r="N23" s="152">
        <v>0</v>
      </c>
      <c r="O23" s="152">
        <v>0</v>
      </c>
      <c r="P23" s="152">
        <v>0</v>
      </c>
      <c r="Q23" s="131" t="s">
        <v>439</v>
      </c>
      <c r="R23" s="131" t="s">
        <v>38</v>
      </c>
      <c r="S23" s="131" t="s">
        <v>39</v>
      </c>
      <c r="T23" s="131">
        <v>43716</v>
      </c>
    </row>
    <row r="24" spans="1:20" x14ac:dyDescent="0.25">
      <c r="A24" s="131">
        <v>13</v>
      </c>
      <c r="B24" s="129" t="s">
        <v>340</v>
      </c>
      <c r="C24" s="125" t="s">
        <v>384</v>
      </c>
      <c r="D24" s="130" t="s">
        <v>37</v>
      </c>
      <c r="E24" s="150">
        <v>1</v>
      </c>
      <c r="F24" s="151">
        <v>0.92</v>
      </c>
      <c r="G24" s="151">
        <f t="shared" si="0"/>
        <v>0.92</v>
      </c>
      <c r="H24" s="152">
        <f>G24/$G$159</f>
        <v>2.4416654281407264E-3</v>
      </c>
      <c r="I24" s="156">
        <v>240040340000</v>
      </c>
      <c r="J24" s="130" t="s">
        <v>437</v>
      </c>
      <c r="K24" s="130" t="s">
        <v>436</v>
      </c>
      <c r="L24" s="152">
        <f t="shared" si="1"/>
        <v>2.4416654281407264E-3</v>
      </c>
      <c r="M24" s="152">
        <f t="shared" si="2"/>
        <v>2.4416654281407264E-3</v>
      </c>
      <c r="N24" s="152">
        <v>0</v>
      </c>
      <c r="O24" s="152">
        <v>0</v>
      </c>
      <c r="P24" s="152">
        <v>0</v>
      </c>
      <c r="Q24" s="131" t="s">
        <v>440</v>
      </c>
      <c r="R24" s="131" t="s">
        <v>38</v>
      </c>
      <c r="S24" s="131" t="s">
        <v>39</v>
      </c>
      <c r="T24" s="131">
        <v>43716</v>
      </c>
    </row>
    <row r="25" spans="1:20" x14ac:dyDescent="0.25">
      <c r="A25" s="131">
        <v>14</v>
      </c>
      <c r="B25" s="129" t="s">
        <v>473</v>
      </c>
      <c r="C25" s="129" t="s">
        <v>385</v>
      </c>
      <c r="D25" s="130" t="s">
        <v>44</v>
      </c>
      <c r="E25" s="150">
        <v>1</v>
      </c>
      <c r="F25" s="151">
        <v>0.48</v>
      </c>
      <c r="G25" s="151">
        <f t="shared" si="0"/>
        <v>0.48</v>
      </c>
      <c r="H25" s="152">
        <f>G25/$G$159</f>
        <v>1.2739123972908138E-3</v>
      </c>
      <c r="I25" s="156">
        <v>240040260000</v>
      </c>
      <c r="J25" s="130" t="s">
        <v>435</v>
      </c>
      <c r="K25" s="130" t="s">
        <v>436</v>
      </c>
      <c r="L25" s="152">
        <f t="shared" si="1"/>
        <v>0</v>
      </c>
      <c r="M25" s="152">
        <v>0</v>
      </c>
      <c r="N25" s="152">
        <v>0</v>
      </c>
      <c r="O25" s="152">
        <v>0</v>
      </c>
      <c r="P25" s="152">
        <f>H25</f>
        <v>1.2739123972908138E-3</v>
      </c>
      <c r="Q25" s="131" t="s">
        <v>546</v>
      </c>
      <c r="R25" s="131" t="s">
        <v>441</v>
      </c>
      <c r="S25" s="131" t="s">
        <v>39</v>
      </c>
      <c r="T25" s="131">
        <v>43902</v>
      </c>
    </row>
    <row r="26" spans="1:20" ht="31.2" x14ac:dyDescent="0.25">
      <c r="A26" s="214">
        <v>15</v>
      </c>
      <c r="B26" s="197" t="s">
        <v>488</v>
      </c>
      <c r="C26" s="125" t="s">
        <v>386</v>
      </c>
      <c r="D26" s="191" t="s">
        <v>37</v>
      </c>
      <c r="E26" s="199">
        <v>1</v>
      </c>
      <c r="F26" s="201">
        <v>6.21</v>
      </c>
      <c r="G26" s="201">
        <f t="shared" si="0"/>
        <v>6.21</v>
      </c>
      <c r="H26" s="187">
        <f>G26/$G$159</f>
        <v>1.6481241639949903E-2</v>
      </c>
      <c r="I26" s="189">
        <v>240040250000</v>
      </c>
      <c r="J26" s="191" t="s">
        <v>435</v>
      </c>
      <c r="K26" s="191" t="s">
        <v>436</v>
      </c>
      <c r="L26" s="187">
        <f t="shared" si="1"/>
        <v>1.6481241639949903E-2</v>
      </c>
      <c r="M26" s="187">
        <f t="shared" si="2"/>
        <v>1.6481241639949903E-2</v>
      </c>
      <c r="N26" s="187">
        <v>0</v>
      </c>
      <c r="O26" s="187">
        <v>0</v>
      </c>
      <c r="P26" s="187">
        <v>0</v>
      </c>
      <c r="Q26" s="130" t="s">
        <v>499</v>
      </c>
      <c r="R26" s="130" t="s">
        <v>38</v>
      </c>
      <c r="S26" s="130" t="s">
        <v>39</v>
      </c>
      <c r="T26" s="130">
        <v>43716</v>
      </c>
    </row>
    <row r="27" spans="1:20" x14ac:dyDescent="0.25">
      <c r="A27" s="215"/>
      <c r="B27" s="217"/>
      <c r="C27" s="125" t="s">
        <v>573</v>
      </c>
      <c r="D27" s="193"/>
      <c r="E27" s="210"/>
      <c r="F27" s="203"/>
      <c r="G27" s="203"/>
      <c r="H27" s="194"/>
      <c r="I27" s="218"/>
      <c r="J27" s="193"/>
      <c r="K27" s="193"/>
      <c r="L27" s="194"/>
      <c r="M27" s="194"/>
      <c r="N27" s="194"/>
      <c r="O27" s="194"/>
      <c r="P27" s="194"/>
      <c r="Q27" s="130" t="s">
        <v>500</v>
      </c>
      <c r="R27" s="130" t="s">
        <v>447</v>
      </c>
      <c r="S27" s="130" t="s">
        <v>39</v>
      </c>
      <c r="T27" s="130">
        <v>43055</v>
      </c>
    </row>
    <row r="28" spans="1:20" x14ac:dyDescent="0.25">
      <c r="A28" s="215"/>
      <c r="B28" s="217"/>
      <c r="C28" s="125" t="s">
        <v>574</v>
      </c>
      <c r="D28" s="193"/>
      <c r="E28" s="210"/>
      <c r="F28" s="203"/>
      <c r="G28" s="203"/>
      <c r="H28" s="194"/>
      <c r="I28" s="218"/>
      <c r="J28" s="193"/>
      <c r="K28" s="193"/>
      <c r="L28" s="194"/>
      <c r="M28" s="194"/>
      <c r="N28" s="194"/>
      <c r="O28" s="194"/>
      <c r="P28" s="194"/>
      <c r="Q28" s="130" t="s">
        <v>499</v>
      </c>
      <c r="R28" s="130" t="s">
        <v>38</v>
      </c>
      <c r="S28" s="130" t="s">
        <v>39</v>
      </c>
      <c r="T28" s="130">
        <v>43716</v>
      </c>
    </row>
    <row r="29" spans="1:20" x14ac:dyDescent="0.25">
      <c r="A29" s="215"/>
      <c r="B29" s="217"/>
      <c r="C29" s="125" t="s">
        <v>575</v>
      </c>
      <c r="D29" s="193"/>
      <c r="E29" s="210"/>
      <c r="F29" s="203"/>
      <c r="G29" s="203"/>
      <c r="H29" s="194"/>
      <c r="I29" s="218"/>
      <c r="J29" s="193"/>
      <c r="K29" s="193"/>
      <c r="L29" s="194"/>
      <c r="M29" s="194"/>
      <c r="N29" s="194"/>
      <c r="O29" s="194"/>
      <c r="P29" s="194"/>
      <c r="Q29" s="130" t="s">
        <v>501</v>
      </c>
      <c r="R29" s="130" t="s">
        <v>424</v>
      </c>
      <c r="S29" s="130" t="s">
        <v>39</v>
      </c>
      <c r="T29" s="130">
        <v>43718</v>
      </c>
    </row>
    <row r="30" spans="1:20" x14ac:dyDescent="0.25">
      <c r="A30" s="216"/>
      <c r="B30" s="198"/>
      <c r="C30" s="125" t="s">
        <v>576</v>
      </c>
      <c r="D30" s="192"/>
      <c r="E30" s="200"/>
      <c r="F30" s="202"/>
      <c r="G30" s="202"/>
      <c r="H30" s="188"/>
      <c r="I30" s="190"/>
      <c r="J30" s="192"/>
      <c r="K30" s="192"/>
      <c r="L30" s="188"/>
      <c r="M30" s="188"/>
      <c r="N30" s="188"/>
      <c r="O30" s="188"/>
      <c r="P30" s="188"/>
      <c r="Q30" s="130" t="s">
        <v>502</v>
      </c>
      <c r="R30" s="130" t="s">
        <v>38</v>
      </c>
      <c r="S30" s="130" t="s">
        <v>39</v>
      </c>
      <c r="T30" s="130">
        <v>43716</v>
      </c>
    </row>
    <row r="31" spans="1:20" x14ac:dyDescent="0.25">
      <c r="A31" s="131">
        <v>16</v>
      </c>
      <c r="B31" s="129" t="s">
        <v>341</v>
      </c>
      <c r="C31" s="125" t="s">
        <v>387</v>
      </c>
      <c r="D31" s="130" t="s">
        <v>37</v>
      </c>
      <c r="E31" s="150">
        <v>1</v>
      </c>
      <c r="F31" s="151">
        <v>7.5739999999999998</v>
      </c>
      <c r="G31" s="151">
        <f t="shared" si="0"/>
        <v>7.5739999999999998</v>
      </c>
      <c r="H31" s="152">
        <f t="shared" ref="H31:H62" si="4">G31/$G$159</f>
        <v>2.0101276035584634E-2</v>
      </c>
      <c r="I31" s="156">
        <v>240040100000</v>
      </c>
      <c r="J31" s="130" t="s">
        <v>435</v>
      </c>
      <c r="K31" s="130" t="s">
        <v>436</v>
      </c>
      <c r="L31" s="152">
        <f t="shared" si="1"/>
        <v>2.0101276035584634E-2</v>
      </c>
      <c r="M31" s="152">
        <f t="shared" si="2"/>
        <v>2.0101276035584634E-2</v>
      </c>
      <c r="N31" s="152">
        <v>0</v>
      </c>
      <c r="O31" s="152">
        <v>0</v>
      </c>
      <c r="P31" s="152">
        <v>0</v>
      </c>
      <c r="Q31" s="131" t="s">
        <v>442</v>
      </c>
      <c r="R31" s="131" t="s">
        <v>38</v>
      </c>
      <c r="S31" s="131" t="s">
        <v>39</v>
      </c>
      <c r="T31" s="131">
        <v>43716</v>
      </c>
    </row>
    <row r="32" spans="1:20" x14ac:dyDescent="0.25">
      <c r="A32" s="131">
        <v>17</v>
      </c>
      <c r="B32" s="129" t="s">
        <v>342</v>
      </c>
      <c r="C32" s="129" t="s">
        <v>388</v>
      </c>
      <c r="D32" s="130" t="s">
        <v>37</v>
      </c>
      <c r="E32" s="150">
        <v>1</v>
      </c>
      <c r="F32" s="151">
        <v>0.41</v>
      </c>
      <c r="G32" s="151">
        <f t="shared" si="0"/>
        <v>0.41</v>
      </c>
      <c r="H32" s="152">
        <f t="shared" si="4"/>
        <v>1.0881335060192367E-3</v>
      </c>
      <c r="I32" s="156">
        <v>240040470000</v>
      </c>
      <c r="J32" s="130" t="s">
        <v>435</v>
      </c>
      <c r="K32" s="130" t="s">
        <v>436</v>
      </c>
      <c r="L32" s="152">
        <f t="shared" si="1"/>
        <v>1.0881335060192367E-3</v>
      </c>
      <c r="M32" s="152">
        <f t="shared" si="2"/>
        <v>1.0881335060192367E-3</v>
      </c>
      <c r="N32" s="152">
        <v>0</v>
      </c>
      <c r="O32" s="152">
        <v>0</v>
      </c>
      <c r="P32" s="152">
        <v>0</v>
      </c>
      <c r="Q32" s="131" t="s">
        <v>547</v>
      </c>
      <c r="R32" s="131" t="s">
        <v>38</v>
      </c>
      <c r="S32" s="131" t="s">
        <v>39</v>
      </c>
      <c r="T32" s="131">
        <v>43716</v>
      </c>
    </row>
    <row r="33" spans="1:20" x14ac:dyDescent="0.25">
      <c r="A33" s="131">
        <v>18</v>
      </c>
      <c r="B33" s="129" t="s">
        <v>339</v>
      </c>
      <c r="C33" s="129" t="s">
        <v>383</v>
      </c>
      <c r="D33" s="130" t="s">
        <v>37</v>
      </c>
      <c r="E33" s="150">
        <v>1</v>
      </c>
      <c r="F33" s="151">
        <v>0.46</v>
      </c>
      <c r="G33" s="151">
        <f t="shared" si="0"/>
        <v>0.46</v>
      </c>
      <c r="H33" s="152">
        <f t="shared" si="4"/>
        <v>1.2208327140703632E-3</v>
      </c>
      <c r="I33" s="156">
        <v>240040220000</v>
      </c>
      <c r="J33" s="130" t="s">
        <v>435</v>
      </c>
      <c r="K33" s="130" t="s">
        <v>436</v>
      </c>
      <c r="L33" s="152">
        <f t="shared" si="1"/>
        <v>1.2208327140703632E-3</v>
      </c>
      <c r="M33" s="152">
        <f t="shared" si="2"/>
        <v>1.2208327140703632E-3</v>
      </c>
      <c r="N33" s="152">
        <v>0</v>
      </c>
      <c r="O33" s="152">
        <v>0</v>
      </c>
      <c r="P33" s="152">
        <v>0</v>
      </c>
      <c r="Q33" s="131" t="s">
        <v>439</v>
      </c>
      <c r="R33" s="131" t="s">
        <v>38</v>
      </c>
      <c r="S33" s="131" t="s">
        <v>39</v>
      </c>
      <c r="T33" s="131">
        <v>43716</v>
      </c>
    </row>
    <row r="34" spans="1:20" x14ac:dyDescent="0.25">
      <c r="A34" s="131">
        <v>19</v>
      </c>
      <c r="B34" s="129" t="s">
        <v>339</v>
      </c>
      <c r="C34" s="125" t="s">
        <v>383</v>
      </c>
      <c r="D34" s="130" t="s">
        <v>37</v>
      </c>
      <c r="E34" s="150">
        <v>1</v>
      </c>
      <c r="F34" s="151">
        <v>0.48</v>
      </c>
      <c r="G34" s="151">
        <f t="shared" si="0"/>
        <v>0.48</v>
      </c>
      <c r="H34" s="152">
        <f t="shared" si="4"/>
        <v>1.2739123972908138E-3</v>
      </c>
      <c r="I34" s="156">
        <v>240340060000</v>
      </c>
      <c r="J34" s="130" t="s">
        <v>435</v>
      </c>
      <c r="K34" s="130" t="s">
        <v>436</v>
      </c>
      <c r="L34" s="152">
        <f t="shared" si="1"/>
        <v>1.2739123972908138E-3</v>
      </c>
      <c r="M34" s="152">
        <f t="shared" si="2"/>
        <v>1.2739123972908138E-3</v>
      </c>
      <c r="N34" s="152">
        <v>0</v>
      </c>
      <c r="O34" s="152">
        <v>0</v>
      </c>
      <c r="P34" s="152">
        <v>0</v>
      </c>
      <c r="Q34" s="131" t="s">
        <v>439</v>
      </c>
      <c r="R34" s="131" t="s">
        <v>38</v>
      </c>
      <c r="S34" s="131" t="s">
        <v>39</v>
      </c>
      <c r="T34" s="131">
        <v>43716</v>
      </c>
    </row>
    <row r="35" spans="1:20" x14ac:dyDescent="0.25">
      <c r="A35" s="131">
        <v>20</v>
      </c>
      <c r="B35" s="129" t="s">
        <v>339</v>
      </c>
      <c r="C35" s="129" t="s">
        <v>383</v>
      </c>
      <c r="D35" s="130" t="s">
        <v>37</v>
      </c>
      <c r="E35" s="150">
        <v>1</v>
      </c>
      <c r="F35" s="151">
        <v>0.48</v>
      </c>
      <c r="G35" s="151">
        <f t="shared" si="0"/>
        <v>0.48</v>
      </c>
      <c r="H35" s="152">
        <f t="shared" si="4"/>
        <v>1.2739123972908138E-3</v>
      </c>
      <c r="I35" s="156">
        <v>240340050000</v>
      </c>
      <c r="J35" s="130" t="s">
        <v>435</v>
      </c>
      <c r="K35" s="130" t="s">
        <v>436</v>
      </c>
      <c r="L35" s="152">
        <f t="shared" si="1"/>
        <v>1.2739123972908138E-3</v>
      </c>
      <c r="M35" s="152">
        <f t="shared" si="2"/>
        <v>1.2739123972908138E-3</v>
      </c>
      <c r="N35" s="152">
        <v>0</v>
      </c>
      <c r="O35" s="152">
        <v>0</v>
      </c>
      <c r="P35" s="152">
        <v>0</v>
      </c>
      <c r="Q35" s="131" t="s">
        <v>439</v>
      </c>
      <c r="R35" s="131" t="s">
        <v>38</v>
      </c>
      <c r="S35" s="131" t="s">
        <v>39</v>
      </c>
      <c r="T35" s="131">
        <v>43716</v>
      </c>
    </row>
    <row r="36" spans="1:20" s="169" customFormat="1" x14ac:dyDescent="0.25">
      <c r="A36" s="164">
        <v>21</v>
      </c>
      <c r="B36" s="165" t="s">
        <v>342</v>
      </c>
      <c r="C36" s="165" t="s">
        <v>561</v>
      </c>
      <c r="D36" s="164" t="s">
        <v>37</v>
      </c>
      <c r="E36" s="155">
        <v>1</v>
      </c>
      <c r="F36" s="166">
        <v>0.01</v>
      </c>
      <c r="G36" s="166">
        <f t="shared" si="0"/>
        <v>0.01</v>
      </c>
      <c r="H36" s="167">
        <f t="shared" si="4"/>
        <v>2.6539841610225288E-5</v>
      </c>
      <c r="I36" s="168">
        <v>240040380000</v>
      </c>
      <c r="J36" s="164" t="s">
        <v>435</v>
      </c>
      <c r="K36" s="164" t="s">
        <v>436</v>
      </c>
      <c r="L36" s="167">
        <f t="shared" si="1"/>
        <v>2.6539841610225288E-5</v>
      </c>
      <c r="M36" s="167">
        <f t="shared" si="2"/>
        <v>2.6539841610225288E-5</v>
      </c>
      <c r="N36" s="167">
        <v>0</v>
      </c>
      <c r="O36" s="167">
        <v>0</v>
      </c>
      <c r="P36" s="167">
        <v>0</v>
      </c>
      <c r="Q36" s="164" t="s">
        <v>547</v>
      </c>
      <c r="R36" s="164" t="s">
        <v>38</v>
      </c>
      <c r="S36" s="164" t="s">
        <v>39</v>
      </c>
      <c r="T36" s="164">
        <v>43716</v>
      </c>
    </row>
    <row r="37" spans="1:20" x14ac:dyDescent="0.25">
      <c r="A37" s="130">
        <v>22</v>
      </c>
      <c r="B37" s="125" t="s">
        <v>339</v>
      </c>
      <c r="C37" s="125" t="s">
        <v>383</v>
      </c>
      <c r="D37" s="130" t="s">
        <v>37</v>
      </c>
      <c r="E37" s="150">
        <v>1</v>
      </c>
      <c r="F37" s="151">
        <v>0.23100000000000001</v>
      </c>
      <c r="G37" s="151">
        <f t="shared" si="0"/>
        <v>0.23100000000000001</v>
      </c>
      <c r="H37" s="152">
        <f t="shared" si="4"/>
        <v>6.1307034119620417E-4</v>
      </c>
      <c r="I37" s="153">
        <v>240040480000</v>
      </c>
      <c r="J37" s="130" t="s">
        <v>435</v>
      </c>
      <c r="K37" s="130" t="s">
        <v>436</v>
      </c>
      <c r="L37" s="152">
        <f t="shared" si="1"/>
        <v>6.1307034119620417E-4</v>
      </c>
      <c r="M37" s="152">
        <f t="shared" si="2"/>
        <v>6.1307034119620417E-4</v>
      </c>
      <c r="N37" s="152">
        <v>0</v>
      </c>
      <c r="O37" s="152">
        <v>0</v>
      </c>
      <c r="P37" s="152">
        <v>0</v>
      </c>
      <c r="Q37" s="131" t="s">
        <v>439</v>
      </c>
      <c r="R37" s="131" t="s">
        <v>38</v>
      </c>
      <c r="S37" s="131" t="s">
        <v>39</v>
      </c>
      <c r="T37" s="131">
        <v>43716</v>
      </c>
    </row>
    <row r="38" spans="1:20" x14ac:dyDescent="0.25">
      <c r="A38" s="130">
        <v>23</v>
      </c>
      <c r="B38" s="125" t="s">
        <v>339</v>
      </c>
      <c r="C38" s="125" t="s">
        <v>383</v>
      </c>
      <c r="D38" s="130" t="s">
        <v>37</v>
      </c>
      <c r="E38" s="150">
        <v>1</v>
      </c>
      <c r="F38" s="151">
        <v>0.48599999999999999</v>
      </c>
      <c r="G38" s="151">
        <f t="shared" si="0"/>
        <v>0.48599999999999999</v>
      </c>
      <c r="H38" s="152">
        <f t="shared" si="4"/>
        <v>1.289836302256949E-3</v>
      </c>
      <c r="I38" s="153">
        <v>240340040000</v>
      </c>
      <c r="J38" s="130" t="s">
        <v>435</v>
      </c>
      <c r="K38" s="130" t="s">
        <v>436</v>
      </c>
      <c r="L38" s="152">
        <f t="shared" si="1"/>
        <v>1.289836302256949E-3</v>
      </c>
      <c r="M38" s="152">
        <f t="shared" si="2"/>
        <v>1.289836302256949E-3</v>
      </c>
      <c r="N38" s="152">
        <v>0</v>
      </c>
      <c r="O38" s="152">
        <v>0</v>
      </c>
      <c r="P38" s="152">
        <v>0</v>
      </c>
      <c r="Q38" s="131" t="s">
        <v>439</v>
      </c>
      <c r="R38" s="131" t="s">
        <v>38</v>
      </c>
      <c r="S38" s="131" t="s">
        <v>39</v>
      </c>
      <c r="T38" s="131">
        <v>43716</v>
      </c>
    </row>
    <row r="39" spans="1:20" ht="31.2" x14ac:dyDescent="0.25">
      <c r="A39" s="130">
        <v>24</v>
      </c>
      <c r="B39" s="125" t="s">
        <v>473</v>
      </c>
      <c r="C39" s="129" t="s">
        <v>553</v>
      </c>
      <c r="D39" s="130" t="s">
        <v>44</v>
      </c>
      <c r="E39" s="150">
        <v>1</v>
      </c>
      <c r="F39" s="151">
        <v>0.58299999999999996</v>
      </c>
      <c r="G39" s="151">
        <f t="shared" si="0"/>
        <v>0.58299999999999996</v>
      </c>
      <c r="H39" s="152">
        <f t="shared" si="4"/>
        <v>1.5472727658761341E-3</v>
      </c>
      <c r="I39" s="153">
        <v>240340030000</v>
      </c>
      <c r="J39" s="130" t="s">
        <v>435</v>
      </c>
      <c r="K39" s="130" t="s">
        <v>436</v>
      </c>
      <c r="L39" s="152">
        <f t="shared" si="1"/>
        <v>0</v>
      </c>
      <c r="M39" s="152">
        <v>0</v>
      </c>
      <c r="N39" s="152">
        <v>0</v>
      </c>
      <c r="O39" s="152">
        <v>0</v>
      </c>
      <c r="P39" s="152">
        <f t="shared" ref="P39:P45" si="5">H39</f>
        <v>1.5472727658761341E-3</v>
      </c>
      <c r="Q39" s="131" t="s">
        <v>548</v>
      </c>
      <c r="R39" s="131" t="s">
        <v>38</v>
      </c>
      <c r="S39" s="131" t="s">
        <v>39</v>
      </c>
      <c r="T39" s="131">
        <v>43716</v>
      </c>
    </row>
    <row r="40" spans="1:20" ht="31.2" x14ac:dyDescent="0.25">
      <c r="A40" s="130">
        <v>25</v>
      </c>
      <c r="B40" s="125" t="s">
        <v>473</v>
      </c>
      <c r="C40" s="129" t="s">
        <v>389</v>
      </c>
      <c r="D40" s="130" t="s">
        <v>44</v>
      </c>
      <c r="E40" s="150">
        <v>1</v>
      </c>
      <c r="F40" s="151">
        <v>0.38800000000000001</v>
      </c>
      <c r="G40" s="151">
        <f t="shared" si="0"/>
        <v>0.38800000000000001</v>
      </c>
      <c r="H40" s="152">
        <f t="shared" si="4"/>
        <v>1.0297458544767412E-3</v>
      </c>
      <c r="I40" s="153">
        <v>240340020000</v>
      </c>
      <c r="J40" s="130" t="s">
        <v>435</v>
      </c>
      <c r="K40" s="130" t="s">
        <v>436</v>
      </c>
      <c r="L40" s="152">
        <f t="shared" si="1"/>
        <v>0</v>
      </c>
      <c r="M40" s="152">
        <v>0</v>
      </c>
      <c r="N40" s="152">
        <v>0</v>
      </c>
      <c r="O40" s="152">
        <v>0</v>
      </c>
      <c r="P40" s="152">
        <f t="shared" si="5"/>
        <v>1.0297458544767412E-3</v>
      </c>
      <c r="Q40" s="131" t="s">
        <v>443</v>
      </c>
      <c r="R40" s="131" t="s">
        <v>38</v>
      </c>
      <c r="S40" s="131" t="s">
        <v>39</v>
      </c>
      <c r="T40" s="131">
        <v>43716</v>
      </c>
    </row>
    <row r="41" spans="1:20" ht="31.2" x14ac:dyDescent="0.25">
      <c r="A41" s="130">
        <v>26</v>
      </c>
      <c r="B41" s="125" t="s">
        <v>473</v>
      </c>
      <c r="C41" s="129" t="s">
        <v>389</v>
      </c>
      <c r="D41" s="130" t="s">
        <v>44</v>
      </c>
      <c r="E41" s="150">
        <v>1</v>
      </c>
      <c r="F41" s="151">
        <v>0.18</v>
      </c>
      <c r="G41" s="151">
        <f t="shared" si="0"/>
        <v>0.18</v>
      </c>
      <c r="H41" s="152">
        <f t="shared" si="4"/>
        <v>4.7771714898405519E-4</v>
      </c>
      <c r="I41" s="153">
        <v>240340010000</v>
      </c>
      <c r="J41" s="130" t="s">
        <v>435</v>
      </c>
      <c r="K41" s="130" t="s">
        <v>436</v>
      </c>
      <c r="L41" s="152">
        <f t="shared" si="1"/>
        <v>0</v>
      </c>
      <c r="M41" s="152">
        <v>0</v>
      </c>
      <c r="N41" s="152">
        <v>0</v>
      </c>
      <c r="O41" s="152">
        <v>0</v>
      </c>
      <c r="P41" s="152">
        <f t="shared" si="5"/>
        <v>4.7771714898405519E-4</v>
      </c>
      <c r="Q41" s="131" t="s">
        <v>443</v>
      </c>
      <c r="R41" s="131" t="s">
        <v>38</v>
      </c>
      <c r="S41" s="131" t="s">
        <v>39</v>
      </c>
      <c r="T41" s="131">
        <v>43716</v>
      </c>
    </row>
    <row r="42" spans="1:20" x14ac:dyDescent="0.25">
      <c r="A42" s="130">
        <v>27</v>
      </c>
      <c r="B42" s="125" t="s">
        <v>473</v>
      </c>
      <c r="C42" s="129" t="s">
        <v>390</v>
      </c>
      <c r="D42" s="130" t="s">
        <v>44</v>
      </c>
      <c r="E42" s="150">
        <v>0.5</v>
      </c>
      <c r="F42" s="151">
        <v>5.577</v>
      </c>
      <c r="G42" s="151">
        <f t="shared" si="0"/>
        <v>2.7885</v>
      </c>
      <c r="H42" s="152">
        <f t="shared" si="4"/>
        <v>7.4006348330113219E-3</v>
      </c>
      <c r="I42" s="153">
        <v>240040290000</v>
      </c>
      <c r="J42" s="130" t="s">
        <v>435</v>
      </c>
      <c r="K42" s="130" t="s">
        <v>436</v>
      </c>
      <c r="L42" s="152">
        <f t="shared" si="1"/>
        <v>0</v>
      </c>
      <c r="M42" s="152">
        <v>0</v>
      </c>
      <c r="N42" s="152">
        <v>0</v>
      </c>
      <c r="O42" s="152">
        <v>0</v>
      </c>
      <c r="P42" s="152">
        <f t="shared" si="5"/>
        <v>7.4006348330113219E-3</v>
      </c>
      <c r="Q42" s="131" t="s">
        <v>444</v>
      </c>
      <c r="R42" s="131" t="s">
        <v>38</v>
      </c>
      <c r="S42" s="131" t="s">
        <v>39</v>
      </c>
      <c r="T42" s="131">
        <v>43716</v>
      </c>
    </row>
    <row r="43" spans="1:20" ht="31.2" x14ac:dyDescent="0.25">
      <c r="A43" s="130">
        <v>27</v>
      </c>
      <c r="B43" s="125" t="s">
        <v>473</v>
      </c>
      <c r="C43" s="129" t="s">
        <v>489</v>
      </c>
      <c r="D43" s="130" t="s">
        <v>44</v>
      </c>
      <c r="E43" s="150">
        <v>0.5</v>
      </c>
      <c r="F43" s="151">
        <v>5.577</v>
      </c>
      <c r="G43" s="151">
        <f t="shared" si="0"/>
        <v>2.7885</v>
      </c>
      <c r="H43" s="152">
        <f t="shared" si="4"/>
        <v>7.4006348330113219E-3</v>
      </c>
      <c r="I43" s="153">
        <v>240040290000</v>
      </c>
      <c r="J43" s="130" t="s">
        <v>435</v>
      </c>
      <c r="K43" s="130" t="s">
        <v>436</v>
      </c>
      <c r="L43" s="152">
        <f t="shared" si="1"/>
        <v>0</v>
      </c>
      <c r="M43" s="152">
        <v>0</v>
      </c>
      <c r="N43" s="152">
        <v>0</v>
      </c>
      <c r="O43" s="152">
        <v>0</v>
      </c>
      <c r="P43" s="152">
        <f t="shared" si="5"/>
        <v>7.4006348330113219E-3</v>
      </c>
      <c r="Q43" s="131" t="s">
        <v>549</v>
      </c>
      <c r="R43" s="131" t="s">
        <v>445</v>
      </c>
      <c r="S43" s="131" t="s">
        <v>39</v>
      </c>
      <c r="T43" s="131">
        <v>44628</v>
      </c>
    </row>
    <row r="44" spans="1:20" x14ac:dyDescent="0.25">
      <c r="A44" s="130">
        <v>28</v>
      </c>
      <c r="B44" s="125" t="s">
        <v>473</v>
      </c>
      <c r="C44" s="129" t="s">
        <v>390</v>
      </c>
      <c r="D44" s="130" t="s">
        <v>44</v>
      </c>
      <c r="E44" s="150">
        <v>0.5</v>
      </c>
      <c r="F44" s="151">
        <v>1.363</v>
      </c>
      <c r="G44" s="151">
        <f t="shared" si="0"/>
        <v>0.68149999999999999</v>
      </c>
      <c r="H44" s="152">
        <f t="shared" si="4"/>
        <v>1.8086902057368533E-3</v>
      </c>
      <c r="I44" s="153">
        <v>240040350000</v>
      </c>
      <c r="J44" s="130" t="s">
        <v>435</v>
      </c>
      <c r="K44" s="130" t="s">
        <v>436</v>
      </c>
      <c r="L44" s="152">
        <f t="shared" si="1"/>
        <v>0</v>
      </c>
      <c r="M44" s="152">
        <v>0</v>
      </c>
      <c r="N44" s="152">
        <v>0</v>
      </c>
      <c r="O44" s="152">
        <v>0</v>
      </c>
      <c r="P44" s="152">
        <f t="shared" si="5"/>
        <v>1.8086902057368533E-3</v>
      </c>
      <c r="Q44" s="131" t="s">
        <v>444</v>
      </c>
      <c r="R44" s="131" t="s">
        <v>38</v>
      </c>
      <c r="S44" s="131" t="s">
        <v>39</v>
      </c>
      <c r="T44" s="131">
        <v>43716</v>
      </c>
    </row>
    <row r="45" spans="1:20" ht="31.2" x14ac:dyDescent="0.25">
      <c r="A45" s="130">
        <v>28</v>
      </c>
      <c r="B45" s="125" t="s">
        <v>473</v>
      </c>
      <c r="C45" s="129" t="s">
        <v>490</v>
      </c>
      <c r="D45" s="130" t="s">
        <v>44</v>
      </c>
      <c r="E45" s="150">
        <v>0.5</v>
      </c>
      <c r="F45" s="151">
        <v>1.363</v>
      </c>
      <c r="G45" s="151">
        <f t="shared" si="0"/>
        <v>0.68149999999999999</v>
      </c>
      <c r="H45" s="152">
        <f t="shared" si="4"/>
        <v>1.8086902057368533E-3</v>
      </c>
      <c r="I45" s="153">
        <v>240040350000</v>
      </c>
      <c r="J45" s="130" t="s">
        <v>435</v>
      </c>
      <c r="K45" s="130" t="s">
        <v>436</v>
      </c>
      <c r="L45" s="152">
        <f t="shared" si="1"/>
        <v>0</v>
      </c>
      <c r="M45" s="152">
        <v>0</v>
      </c>
      <c r="N45" s="152">
        <v>0</v>
      </c>
      <c r="O45" s="152">
        <v>0</v>
      </c>
      <c r="P45" s="152">
        <f t="shared" si="5"/>
        <v>1.8086902057368533E-3</v>
      </c>
      <c r="Q45" s="131" t="s">
        <v>549</v>
      </c>
      <c r="R45" s="131" t="s">
        <v>445</v>
      </c>
      <c r="S45" s="131" t="s">
        <v>39</v>
      </c>
      <c r="T45" s="131">
        <v>44628</v>
      </c>
    </row>
    <row r="46" spans="1:20" ht="31.2" x14ac:dyDescent="0.25">
      <c r="A46" s="130" t="s">
        <v>559</v>
      </c>
      <c r="B46" s="125" t="s">
        <v>343</v>
      </c>
      <c r="C46" s="125" t="s">
        <v>503</v>
      </c>
      <c r="D46" s="130" t="s">
        <v>37</v>
      </c>
      <c r="E46" s="155">
        <f>7/30</f>
        <v>0.23333333333333334</v>
      </c>
      <c r="F46" s="151">
        <v>4.0229999999999997</v>
      </c>
      <c r="G46" s="151">
        <f t="shared" si="0"/>
        <v>0.93869999999999998</v>
      </c>
      <c r="H46" s="152">
        <f t="shared" si="4"/>
        <v>2.4912949319518475E-3</v>
      </c>
      <c r="I46" s="153">
        <v>240040110000</v>
      </c>
      <c r="J46" s="130" t="s">
        <v>435</v>
      </c>
      <c r="K46" s="130" t="s">
        <v>436</v>
      </c>
      <c r="L46" s="152">
        <f t="shared" si="1"/>
        <v>2.4912949319518475E-3</v>
      </c>
      <c r="M46" s="152">
        <f t="shared" si="2"/>
        <v>2.4912949319518475E-3</v>
      </c>
      <c r="N46" s="152">
        <v>0</v>
      </c>
      <c r="O46" s="152">
        <v>0</v>
      </c>
      <c r="P46" s="152">
        <v>0</v>
      </c>
      <c r="Q46" s="129" t="s">
        <v>506</v>
      </c>
      <c r="R46" s="129" t="s">
        <v>507</v>
      </c>
      <c r="S46" s="129" t="s">
        <v>39</v>
      </c>
      <c r="T46" s="129">
        <v>43950</v>
      </c>
    </row>
    <row r="47" spans="1:20" ht="31.2" x14ac:dyDescent="0.25">
      <c r="A47" s="130" t="s">
        <v>559</v>
      </c>
      <c r="B47" s="125" t="s">
        <v>344</v>
      </c>
      <c r="C47" s="125" t="s">
        <v>504</v>
      </c>
      <c r="D47" s="130" t="s">
        <v>37</v>
      </c>
      <c r="E47" s="155">
        <f>7/30</f>
        <v>0.23333333333333334</v>
      </c>
      <c r="F47" s="151">
        <v>4.0229999999999997</v>
      </c>
      <c r="G47" s="151">
        <f t="shared" si="0"/>
        <v>0.93869999999999998</v>
      </c>
      <c r="H47" s="152">
        <f t="shared" si="4"/>
        <v>2.4912949319518475E-3</v>
      </c>
      <c r="I47" s="153">
        <v>240040110000</v>
      </c>
      <c r="J47" s="130" t="s">
        <v>435</v>
      </c>
      <c r="K47" s="130" t="s">
        <v>436</v>
      </c>
      <c r="L47" s="152">
        <f t="shared" si="1"/>
        <v>2.4912949319518475E-3</v>
      </c>
      <c r="M47" s="152">
        <f t="shared" si="2"/>
        <v>2.4912949319518475E-3</v>
      </c>
      <c r="N47" s="152">
        <v>0</v>
      </c>
      <c r="O47" s="152">
        <v>0</v>
      </c>
      <c r="P47" s="152">
        <v>0</v>
      </c>
      <c r="Q47" s="130" t="s">
        <v>508</v>
      </c>
      <c r="R47" s="130" t="s">
        <v>446</v>
      </c>
      <c r="S47" s="130" t="s">
        <v>39</v>
      </c>
      <c r="T47" s="130">
        <v>44149</v>
      </c>
    </row>
    <row r="48" spans="1:20" x14ac:dyDescent="0.25">
      <c r="A48" s="130" t="s">
        <v>559</v>
      </c>
      <c r="B48" s="125" t="s">
        <v>345</v>
      </c>
      <c r="C48" s="125" t="s">
        <v>391</v>
      </c>
      <c r="D48" s="130" t="s">
        <v>37</v>
      </c>
      <c r="E48" s="155">
        <f>7/30</f>
        <v>0.23333333333333334</v>
      </c>
      <c r="F48" s="151">
        <v>4.0229999999999997</v>
      </c>
      <c r="G48" s="151">
        <f t="shared" si="0"/>
        <v>0.93869999999999998</v>
      </c>
      <c r="H48" s="152">
        <f t="shared" si="4"/>
        <v>2.4912949319518475E-3</v>
      </c>
      <c r="I48" s="153">
        <v>240040110000</v>
      </c>
      <c r="J48" s="130" t="s">
        <v>435</v>
      </c>
      <c r="K48" s="130" t="s">
        <v>436</v>
      </c>
      <c r="L48" s="152">
        <f t="shared" si="1"/>
        <v>2.4912949319518475E-3</v>
      </c>
      <c r="M48" s="152">
        <f t="shared" si="2"/>
        <v>2.4912949319518475E-3</v>
      </c>
      <c r="N48" s="152">
        <v>0</v>
      </c>
      <c r="O48" s="152">
        <v>0</v>
      </c>
      <c r="P48" s="152">
        <v>0</v>
      </c>
      <c r="Q48" s="130" t="s">
        <v>509</v>
      </c>
      <c r="R48" s="130" t="s">
        <v>205</v>
      </c>
      <c r="S48" s="130" t="s">
        <v>39</v>
      </c>
      <c r="T48" s="130">
        <v>43793</v>
      </c>
    </row>
    <row r="49" spans="1:20" x14ac:dyDescent="0.25">
      <c r="A49" s="130" t="s">
        <v>559</v>
      </c>
      <c r="B49" s="125" t="s">
        <v>473</v>
      </c>
      <c r="C49" s="129" t="s">
        <v>491</v>
      </c>
      <c r="D49" s="130" t="s">
        <v>44</v>
      </c>
      <c r="E49" s="155">
        <v>0.15</v>
      </c>
      <c r="F49" s="151">
        <v>4.0229999999999997</v>
      </c>
      <c r="G49" s="151">
        <f t="shared" si="0"/>
        <v>0.60344999999999993</v>
      </c>
      <c r="H49" s="152">
        <f t="shared" si="4"/>
        <v>1.6015467419690449E-3</v>
      </c>
      <c r="I49" s="153">
        <v>240040110000</v>
      </c>
      <c r="J49" s="130" t="s">
        <v>435</v>
      </c>
      <c r="K49" s="130" t="s">
        <v>436</v>
      </c>
      <c r="L49" s="152">
        <f t="shared" si="1"/>
        <v>0</v>
      </c>
      <c r="M49" s="152">
        <v>0</v>
      </c>
      <c r="N49" s="152">
        <v>0</v>
      </c>
      <c r="O49" s="152">
        <v>0</v>
      </c>
      <c r="P49" s="152">
        <f>H49</f>
        <v>1.6015467419690449E-3</v>
      </c>
      <c r="Q49" s="130" t="s">
        <v>485</v>
      </c>
      <c r="R49" s="130" t="s">
        <v>485</v>
      </c>
      <c r="S49" s="130" t="s">
        <v>485</v>
      </c>
      <c r="T49" s="130" t="s">
        <v>485</v>
      </c>
    </row>
    <row r="50" spans="1:20" x14ac:dyDescent="0.25">
      <c r="A50" s="130" t="s">
        <v>559</v>
      </c>
      <c r="B50" s="125" t="s">
        <v>473</v>
      </c>
      <c r="C50" s="129" t="s">
        <v>492</v>
      </c>
      <c r="D50" s="130" t="s">
        <v>44</v>
      </c>
      <c r="E50" s="155">
        <v>7.4999999999999997E-2</v>
      </c>
      <c r="F50" s="151">
        <v>4.0229999999999997</v>
      </c>
      <c r="G50" s="151">
        <f t="shared" si="0"/>
        <v>0.30172499999999997</v>
      </c>
      <c r="H50" s="152">
        <f t="shared" si="4"/>
        <v>8.0077337098452247E-4</v>
      </c>
      <c r="I50" s="153">
        <v>240040110000</v>
      </c>
      <c r="J50" s="130" t="s">
        <v>435</v>
      </c>
      <c r="K50" s="130" t="s">
        <v>436</v>
      </c>
      <c r="L50" s="152">
        <f t="shared" si="1"/>
        <v>0</v>
      </c>
      <c r="M50" s="152">
        <v>0</v>
      </c>
      <c r="N50" s="152">
        <v>0</v>
      </c>
      <c r="O50" s="152">
        <v>0</v>
      </c>
      <c r="P50" s="152">
        <f>H50</f>
        <v>8.0077337098452247E-4</v>
      </c>
      <c r="Q50" s="130" t="s">
        <v>485</v>
      </c>
      <c r="R50" s="130" t="s">
        <v>485</v>
      </c>
      <c r="S50" s="130" t="s">
        <v>485</v>
      </c>
      <c r="T50" s="130" t="s">
        <v>485</v>
      </c>
    </row>
    <row r="51" spans="1:20" x14ac:dyDescent="0.25">
      <c r="A51" s="130" t="s">
        <v>559</v>
      </c>
      <c r="B51" s="125" t="s">
        <v>473</v>
      </c>
      <c r="C51" s="129" t="s">
        <v>482</v>
      </c>
      <c r="D51" s="130" t="s">
        <v>44</v>
      </c>
      <c r="E51" s="155">
        <v>7.4999999999999997E-2</v>
      </c>
      <c r="F51" s="151">
        <v>4.0229999999999997</v>
      </c>
      <c r="G51" s="151">
        <f t="shared" si="0"/>
        <v>0.30172499999999997</v>
      </c>
      <c r="H51" s="152">
        <f t="shared" si="4"/>
        <v>8.0077337098452247E-4</v>
      </c>
      <c r="I51" s="153">
        <v>240040110000</v>
      </c>
      <c r="J51" s="130" t="s">
        <v>435</v>
      </c>
      <c r="K51" s="130" t="s">
        <v>436</v>
      </c>
      <c r="L51" s="152">
        <f t="shared" si="1"/>
        <v>0</v>
      </c>
      <c r="M51" s="152">
        <v>0</v>
      </c>
      <c r="N51" s="152">
        <v>0</v>
      </c>
      <c r="O51" s="152">
        <v>0</v>
      </c>
      <c r="P51" s="152">
        <f>H51</f>
        <v>8.0077337098452247E-4</v>
      </c>
      <c r="Q51" s="130" t="s">
        <v>485</v>
      </c>
      <c r="R51" s="130" t="s">
        <v>485</v>
      </c>
      <c r="S51" s="130" t="s">
        <v>485</v>
      </c>
      <c r="T51" s="130" t="s">
        <v>485</v>
      </c>
    </row>
    <row r="52" spans="1:20" ht="31.2" x14ac:dyDescent="0.25">
      <c r="A52" s="130" t="s">
        <v>560</v>
      </c>
      <c r="B52" s="125" t="s">
        <v>346</v>
      </c>
      <c r="C52" s="125" t="s">
        <v>505</v>
      </c>
      <c r="D52" s="130" t="s">
        <v>37</v>
      </c>
      <c r="E52" s="150">
        <v>1</v>
      </c>
      <c r="F52" s="151">
        <v>15.467000000000001</v>
      </c>
      <c r="G52" s="151">
        <f t="shared" si="0"/>
        <v>15.467000000000001</v>
      </c>
      <c r="H52" s="152">
        <f t="shared" si="4"/>
        <v>4.1049173018535452E-2</v>
      </c>
      <c r="I52" s="153">
        <v>240040110000</v>
      </c>
      <c r="J52" s="130" t="s">
        <v>435</v>
      </c>
      <c r="K52" s="130" t="s">
        <v>436</v>
      </c>
      <c r="L52" s="152">
        <f t="shared" si="1"/>
        <v>4.1049173018535452E-2</v>
      </c>
      <c r="M52" s="152">
        <f t="shared" si="2"/>
        <v>4.1049173018535452E-2</v>
      </c>
      <c r="N52" s="152">
        <v>0</v>
      </c>
      <c r="O52" s="152">
        <v>0</v>
      </c>
      <c r="P52" s="152">
        <v>0</v>
      </c>
      <c r="Q52" s="130" t="s">
        <v>510</v>
      </c>
      <c r="R52" s="130" t="s">
        <v>447</v>
      </c>
      <c r="S52" s="130" t="s">
        <v>39</v>
      </c>
      <c r="T52" s="130">
        <v>43055</v>
      </c>
    </row>
    <row r="53" spans="1:20" ht="31.2" x14ac:dyDescent="0.25">
      <c r="A53" s="130">
        <v>30</v>
      </c>
      <c r="B53" s="125" t="s">
        <v>333</v>
      </c>
      <c r="C53" s="125" t="s">
        <v>392</v>
      </c>
      <c r="D53" s="130" t="s">
        <v>37</v>
      </c>
      <c r="E53" s="150">
        <v>0.5</v>
      </c>
      <c r="F53" s="151">
        <v>36.018999999999998</v>
      </c>
      <c r="G53" s="151">
        <f t="shared" si="0"/>
        <v>18.009499999999999</v>
      </c>
      <c r="H53" s="152">
        <f t="shared" si="4"/>
        <v>4.7796927747935231E-2</v>
      </c>
      <c r="I53" s="153">
        <v>240040060000</v>
      </c>
      <c r="J53" s="130" t="s">
        <v>435</v>
      </c>
      <c r="K53" s="130" t="s">
        <v>436</v>
      </c>
      <c r="L53" s="152">
        <f t="shared" si="1"/>
        <v>4.7796927747935231E-2</v>
      </c>
      <c r="M53" s="152">
        <f t="shared" si="2"/>
        <v>4.7796927747935231E-2</v>
      </c>
      <c r="N53" s="152">
        <v>0</v>
      </c>
      <c r="O53" s="152">
        <v>0</v>
      </c>
      <c r="P53" s="152">
        <v>0</v>
      </c>
      <c r="Q53" s="130" t="s">
        <v>512</v>
      </c>
      <c r="R53" s="130" t="s">
        <v>38</v>
      </c>
      <c r="S53" s="130" t="s">
        <v>39</v>
      </c>
      <c r="T53" s="130">
        <v>43716</v>
      </c>
    </row>
    <row r="54" spans="1:20" x14ac:dyDescent="0.25">
      <c r="A54" s="130">
        <v>30</v>
      </c>
      <c r="B54" s="125" t="s">
        <v>347</v>
      </c>
      <c r="C54" s="125" t="s">
        <v>511</v>
      </c>
      <c r="D54" s="130" t="s">
        <v>37</v>
      </c>
      <c r="E54" s="155">
        <f>7/32</f>
        <v>0.21875</v>
      </c>
      <c r="F54" s="151">
        <v>36.018999999999998</v>
      </c>
      <c r="G54" s="151">
        <f t="shared" si="0"/>
        <v>7.8791562499999994</v>
      </c>
      <c r="H54" s="152">
        <f t="shared" si="4"/>
        <v>2.0911155889721662E-2</v>
      </c>
      <c r="I54" s="153">
        <v>240040060000</v>
      </c>
      <c r="J54" s="130" t="s">
        <v>435</v>
      </c>
      <c r="K54" s="130" t="s">
        <v>436</v>
      </c>
      <c r="L54" s="152">
        <f t="shared" si="1"/>
        <v>2.0911155889721662E-2</v>
      </c>
      <c r="M54" s="152">
        <f t="shared" si="2"/>
        <v>2.0911155889721662E-2</v>
      </c>
      <c r="N54" s="152">
        <v>0</v>
      </c>
      <c r="O54" s="152">
        <v>0</v>
      </c>
      <c r="P54" s="152">
        <v>0</v>
      </c>
      <c r="Q54" s="130" t="s">
        <v>513</v>
      </c>
      <c r="R54" s="130" t="s">
        <v>38</v>
      </c>
      <c r="S54" s="130" t="s">
        <v>39</v>
      </c>
      <c r="T54" s="130">
        <v>43716</v>
      </c>
    </row>
    <row r="55" spans="1:20" x14ac:dyDescent="0.25">
      <c r="A55" s="130">
        <v>30</v>
      </c>
      <c r="B55" s="125" t="s">
        <v>347</v>
      </c>
      <c r="C55" s="125" t="s">
        <v>418</v>
      </c>
      <c r="D55" s="130" t="s">
        <v>37</v>
      </c>
      <c r="E55" s="155">
        <v>0.125</v>
      </c>
      <c r="F55" s="151">
        <v>36.018999999999998</v>
      </c>
      <c r="G55" s="151">
        <f t="shared" si="0"/>
        <v>4.5023749999999998</v>
      </c>
      <c r="H55" s="152">
        <f t="shared" si="4"/>
        <v>1.1949231936983808E-2</v>
      </c>
      <c r="I55" s="153">
        <v>240040060000</v>
      </c>
      <c r="J55" s="130" t="s">
        <v>435</v>
      </c>
      <c r="K55" s="130" t="s">
        <v>436</v>
      </c>
      <c r="L55" s="152">
        <f t="shared" si="1"/>
        <v>1.1949231936983808E-2</v>
      </c>
      <c r="M55" s="152">
        <f t="shared" si="2"/>
        <v>1.1949231936983808E-2</v>
      </c>
      <c r="N55" s="152">
        <v>0</v>
      </c>
      <c r="O55" s="152">
        <v>0</v>
      </c>
      <c r="P55" s="152">
        <v>0</v>
      </c>
      <c r="Q55" s="130" t="s">
        <v>513</v>
      </c>
      <c r="R55" s="130" t="s">
        <v>38</v>
      </c>
      <c r="S55" s="130" t="s">
        <v>39</v>
      </c>
      <c r="T55" s="130">
        <v>43716</v>
      </c>
    </row>
    <row r="56" spans="1:20" x14ac:dyDescent="0.25">
      <c r="A56" s="130">
        <v>30</v>
      </c>
      <c r="B56" s="125" t="s">
        <v>348</v>
      </c>
      <c r="C56" s="125" t="s">
        <v>393</v>
      </c>
      <c r="D56" s="130" t="s">
        <v>37</v>
      </c>
      <c r="E56" s="155">
        <f>3/32</f>
        <v>9.375E-2</v>
      </c>
      <c r="F56" s="151">
        <v>36.018999999999998</v>
      </c>
      <c r="G56" s="151">
        <f t="shared" si="0"/>
        <v>3.3767812499999996</v>
      </c>
      <c r="H56" s="152">
        <f t="shared" si="4"/>
        <v>8.9619239527378557E-3</v>
      </c>
      <c r="I56" s="153">
        <v>240040060000</v>
      </c>
      <c r="J56" s="130" t="s">
        <v>435</v>
      </c>
      <c r="K56" s="130" t="s">
        <v>436</v>
      </c>
      <c r="L56" s="152">
        <f t="shared" si="1"/>
        <v>8.9619239527378557E-3</v>
      </c>
      <c r="M56" s="152">
        <f t="shared" si="2"/>
        <v>8.9619239527378557E-3</v>
      </c>
      <c r="N56" s="152">
        <v>0</v>
      </c>
      <c r="O56" s="152">
        <v>0</v>
      </c>
      <c r="P56" s="152">
        <v>0</v>
      </c>
      <c r="Q56" s="130" t="s">
        <v>514</v>
      </c>
      <c r="R56" s="130" t="s">
        <v>448</v>
      </c>
      <c r="S56" s="130" t="s">
        <v>39</v>
      </c>
      <c r="T56" s="130">
        <v>44039</v>
      </c>
    </row>
    <row r="57" spans="1:20" x14ac:dyDescent="0.25">
      <c r="A57" s="130">
        <v>30</v>
      </c>
      <c r="B57" s="125" t="s">
        <v>349</v>
      </c>
      <c r="C57" s="125" t="s">
        <v>394</v>
      </c>
      <c r="D57" s="130" t="s">
        <v>37</v>
      </c>
      <c r="E57" s="155">
        <f>1/32</f>
        <v>3.125E-2</v>
      </c>
      <c r="F57" s="151">
        <v>36.018999999999998</v>
      </c>
      <c r="G57" s="151">
        <f t="shared" si="0"/>
        <v>1.1255937499999999</v>
      </c>
      <c r="H57" s="152">
        <f t="shared" si="4"/>
        <v>2.9873079842459519E-3</v>
      </c>
      <c r="I57" s="153">
        <v>240040060000</v>
      </c>
      <c r="J57" s="130" t="s">
        <v>435</v>
      </c>
      <c r="K57" s="130" t="s">
        <v>436</v>
      </c>
      <c r="L57" s="152">
        <f t="shared" si="1"/>
        <v>2.9873079842459519E-3</v>
      </c>
      <c r="M57" s="152">
        <f t="shared" si="2"/>
        <v>2.9873079842459519E-3</v>
      </c>
      <c r="N57" s="152">
        <v>0</v>
      </c>
      <c r="O57" s="152">
        <v>0</v>
      </c>
      <c r="P57" s="152">
        <v>0</v>
      </c>
      <c r="Q57" s="130" t="s">
        <v>470</v>
      </c>
      <c r="R57" s="130" t="s">
        <v>449</v>
      </c>
      <c r="S57" s="130" t="s">
        <v>450</v>
      </c>
      <c r="T57" s="130">
        <v>90853</v>
      </c>
    </row>
    <row r="58" spans="1:20" x14ac:dyDescent="0.25">
      <c r="A58" s="130">
        <v>30</v>
      </c>
      <c r="B58" s="125" t="s">
        <v>350</v>
      </c>
      <c r="C58" s="125" t="s">
        <v>395</v>
      </c>
      <c r="D58" s="130" t="s">
        <v>37</v>
      </c>
      <c r="E58" s="155">
        <f>1/32</f>
        <v>3.125E-2</v>
      </c>
      <c r="F58" s="151">
        <v>36.018999999999998</v>
      </c>
      <c r="G58" s="151">
        <f t="shared" si="0"/>
        <v>1.1255937499999999</v>
      </c>
      <c r="H58" s="152">
        <f t="shared" si="4"/>
        <v>2.9873079842459519E-3</v>
      </c>
      <c r="I58" s="153">
        <v>240040060000</v>
      </c>
      <c r="J58" s="130" t="s">
        <v>435</v>
      </c>
      <c r="K58" s="130" t="s">
        <v>436</v>
      </c>
      <c r="L58" s="152">
        <f t="shared" si="1"/>
        <v>2.9873079842459519E-3</v>
      </c>
      <c r="M58" s="152">
        <f t="shared" si="2"/>
        <v>2.9873079842459519E-3</v>
      </c>
      <c r="N58" s="152">
        <v>0</v>
      </c>
      <c r="O58" s="152">
        <v>0</v>
      </c>
      <c r="P58" s="152">
        <v>0</v>
      </c>
      <c r="Q58" s="130" t="s">
        <v>515</v>
      </c>
      <c r="R58" s="130" t="s">
        <v>451</v>
      </c>
      <c r="S58" s="130" t="s">
        <v>39</v>
      </c>
      <c r="T58" s="130">
        <v>44212</v>
      </c>
    </row>
    <row r="59" spans="1:20" ht="31.2" x14ac:dyDescent="0.25">
      <c r="A59" s="130">
        <v>31</v>
      </c>
      <c r="B59" s="125" t="s">
        <v>333</v>
      </c>
      <c r="C59" s="125" t="s">
        <v>392</v>
      </c>
      <c r="D59" s="130" t="s">
        <v>37</v>
      </c>
      <c r="E59" s="150">
        <v>0.5</v>
      </c>
      <c r="F59" s="151">
        <v>5.1779999999999999</v>
      </c>
      <c r="G59" s="151">
        <f t="shared" si="0"/>
        <v>2.589</v>
      </c>
      <c r="H59" s="152">
        <f t="shared" si="4"/>
        <v>6.871164992887327E-3</v>
      </c>
      <c r="I59" s="153">
        <v>240040580000</v>
      </c>
      <c r="J59" s="130" t="s">
        <v>435</v>
      </c>
      <c r="K59" s="130" t="s">
        <v>436</v>
      </c>
      <c r="L59" s="152">
        <f t="shared" si="1"/>
        <v>6.871164992887327E-3</v>
      </c>
      <c r="M59" s="152">
        <f t="shared" si="2"/>
        <v>6.871164992887327E-3</v>
      </c>
      <c r="N59" s="152">
        <v>0</v>
      </c>
      <c r="O59" s="152">
        <v>0</v>
      </c>
      <c r="P59" s="152">
        <v>0</v>
      </c>
      <c r="Q59" s="130" t="s">
        <v>512</v>
      </c>
      <c r="R59" s="130" t="s">
        <v>38</v>
      </c>
      <c r="S59" s="130" t="s">
        <v>39</v>
      </c>
      <c r="T59" s="130">
        <v>43716</v>
      </c>
    </row>
    <row r="60" spans="1:20" x14ac:dyDescent="0.25">
      <c r="A60" s="130">
        <v>31</v>
      </c>
      <c r="B60" s="125" t="s">
        <v>347</v>
      </c>
      <c r="C60" s="125" t="s">
        <v>396</v>
      </c>
      <c r="D60" s="130" t="s">
        <v>37</v>
      </c>
      <c r="E60" s="155">
        <f>7/32</f>
        <v>0.21875</v>
      </c>
      <c r="F60" s="151">
        <v>5.1779999999999999</v>
      </c>
      <c r="G60" s="151">
        <f t="shared" si="0"/>
        <v>1.1326875000000001</v>
      </c>
      <c r="H60" s="152">
        <f t="shared" si="4"/>
        <v>3.006134684388206E-3</v>
      </c>
      <c r="I60" s="153">
        <v>240040580000</v>
      </c>
      <c r="J60" s="130" t="s">
        <v>435</v>
      </c>
      <c r="K60" s="130" t="s">
        <v>436</v>
      </c>
      <c r="L60" s="152">
        <f t="shared" si="1"/>
        <v>3.006134684388206E-3</v>
      </c>
      <c r="M60" s="152">
        <f t="shared" si="2"/>
        <v>3.006134684388206E-3</v>
      </c>
      <c r="N60" s="152">
        <v>0</v>
      </c>
      <c r="O60" s="152">
        <v>0</v>
      </c>
      <c r="P60" s="152">
        <v>0</v>
      </c>
      <c r="Q60" s="130" t="s">
        <v>513</v>
      </c>
      <c r="R60" s="130" t="s">
        <v>38</v>
      </c>
      <c r="S60" s="130" t="s">
        <v>39</v>
      </c>
      <c r="T60" s="130">
        <v>43716</v>
      </c>
    </row>
    <row r="61" spans="1:20" x14ac:dyDescent="0.25">
      <c r="A61" s="130">
        <v>31</v>
      </c>
      <c r="B61" s="125" t="s">
        <v>347</v>
      </c>
      <c r="C61" s="125" t="s">
        <v>418</v>
      </c>
      <c r="D61" s="130" t="s">
        <v>37</v>
      </c>
      <c r="E61" s="155">
        <v>0.125</v>
      </c>
      <c r="F61" s="151">
        <v>5.1779999999999999</v>
      </c>
      <c r="G61" s="151">
        <f t="shared" si="0"/>
        <v>0.64724999999999999</v>
      </c>
      <c r="H61" s="152">
        <f t="shared" si="4"/>
        <v>1.7177912482218317E-3</v>
      </c>
      <c r="I61" s="153">
        <v>240040580000</v>
      </c>
      <c r="J61" s="130" t="s">
        <v>435</v>
      </c>
      <c r="K61" s="130" t="s">
        <v>436</v>
      </c>
      <c r="L61" s="152">
        <f t="shared" si="1"/>
        <v>1.7177912482218317E-3</v>
      </c>
      <c r="M61" s="152">
        <f t="shared" si="2"/>
        <v>1.7177912482218317E-3</v>
      </c>
      <c r="N61" s="152">
        <v>0</v>
      </c>
      <c r="O61" s="152">
        <v>0</v>
      </c>
      <c r="P61" s="152">
        <v>0</v>
      </c>
      <c r="Q61" s="130" t="s">
        <v>513</v>
      </c>
      <c r="R61" s="130" t="s">
        <v>38</v>
      </c>
      <c r="S61" s="130" t="s">
        <v>39</v>
      </c>
      <c r="T61" s="130">
        <v>43716</v>
      </c>
    </row>
    <row r="62" spans="1:20" x14ac:dyDescent="0.25">
      <c r="A62" s="130">
        <v>31</v>
      </c>
      <c r="B62" s="125" t="s">
        <v>348</v>
      </c>
      <c r="C62" s="125" t="s">
        <v>393</v>
      </c>
      <c r="D62" s="130" t="s">
        <v>37</v>
      </c>
      <c r="E62" s="155">
        <f>3/32</f>
        <v>9.375E-2</v>
      </c>
      <c r="F62" s="151">
        <v>5.1779999999999999</v>
      </c>
      <c r="G62" s="151">
        <f t="shared" si="0"/>
        <v>0.48543749999999997</v>
      </c>
      <c r="H62" s="152">
        <f t="shared" si="4"/>
        <v>1.2883434361663738E-3</v>
      </c>
      <c r="I62" s="153">
        <v>240040580000</v>
      </c>
      <c r="J62" s="130" t="s">
        <v>435</v>
      </c>
      <c r="K62" s="130" t="s">
        <v>436</v>
      </c>
      <c r="L62" s="152">
        <f t="shared" si="1"/>
        <v>1.2883434361663738E-3</v>
      </c>
      <c r="M62" s="152">
        <f t="shared" si="2"/>
        <v>1.2883434361663738E-3</v>
      </c>
      <c r="N62" s="152">
        <v>0</v>
      </c>
      <c r="O62" s="152">
        <v>0</v>
      </c>
      <c r="P62" s="152">
        <v>0</v>
      </c>
      <c r="Q62" s="130" t="s">
        <v>514</v>
      </c>
      <c r="R62" s="130" t="s">
        <v>448</v>
      </c>
      <c r="S62" s="130" t="s">
        <v>39</v>
      </c>
      <c r="T62" s="130">
        <v>44039</v>
      </c>
    </row>
    <row r="63" spans="1:20" x14ac:dyDescent="0.25">
      <c r="A63" s="130">
        <v>31</v>
      </c>
      <c r="B63" s="125" t="s">
        <v>349</v>
      </c>
      <c r="C63" s="125" t="s">
        <v>394</v>
      </c>
      <c r="D63" s="130" t="s">
        <v>37</v>
      </c>
      <c r="E63" s="155">
        <f>1/32</f>
        <v>3.125E-2</v>
      </c>
      <c r="F63" s="151">
        <v>5.1779999999999999</v>
      </c>
      <c r="G63" s="151">
        <f t="shared" si="0"/>
        <v>0.1618125</v>
      </c>
      <c r="H63" s="152">
        <f t="shared" ref="H63:H94" si="6">G63/$G$159</f>
        <v>4.2944781205545794E-4</v>
      </c>
      <c r="I63" s="153">
        <v>240040580000</v>
      </c>
      <c r="J63" s="130" t="s">
        <v>435</v>
      </c>
      <c r="K63" s="130" t="s">
        <v>436</v>
      </c>
      <c r="L63" s="152">
        <f t="shared" si="1"/>
        <v>4.2944781205545794E-4</v>
      </c>
      <c r="M63" s="152">
        <f t="shared" si="2"/>
        <v>4.2944781205545794E-4</v>
      </c>
      <c r="N63" s="152">
        <v>0</v>
      </c>
      <c r="O63" s="152">
        <v>0</v>
      </c>
      <c r="P63" s="152">
        <v>0</v>
      </c>
      <c r="Q63" s="130" t="s">
        <v>470</v>
      </c>
      <c r="R63" s="130" t="s">
        <v>449</v>
      </c>
      <c r="S63" s="130" t="s">
        <v>450</v>
      </c>
      <c r="T63" s="130">
        <v>90853</v>
      </c>
    </row>
    <row r="64" spans="1:20" x14ac:dyDescent="0.25">
      <c r="A64" s="130">
        <v>31</v>
      </c>
      <c r="B64" s="125" t="s">
        <v>350</v>
      </c>
      <c r="C64" s="125" t="s">
        <v>395</v>
      </c>
      <c r="D64" s="130" t="s">
        <v>37</v>
      </c>
      <c r="E64" s="155">
        <f>1/32</f>
        <v>3.125E-2</v>
      </c>
      <c r="F64" s="151">
        <v>5.1779999999999999</v>
      </c>
      <c r="G64" s="151">
        <f t="shared" si="0"/>
        <v>0.1618125</v>
      </c>
      <c r="H64" s="152">
        <f t="shared" si="6"/>
        <v>4.2944781205545794E-4</v>
      </c>
      <c r="I64" s="153">
        <v>240040580000</v>
      </c>
      <c r="J64" s="130" t="s">
        <v>435</v>
      </c>
      <c r="K64" s="130" t="s">
        <v>436</v>
      </c>
      <c r="L64" s="152">
        <f t="shared" si="1"/>
        <v>4.2944781205545794E-4</v>
      </c>
      <c r="M64" s="152">
        <f t="shared" si="2"/>
        <v>4.2944781205545794E-4</v>
      </c>
      <c r="N64" s="152">
        <v>0</v>
      </c>
      <c r="O64" s="152">
        <v>0</v>
      </c>
      <c r="P64" s="152">
        <v>0</v>
      </c>
      <c r="Q64" s="130" t="s">
        <v>515</v>
      </c>
      <c r="R64" s="130" t="s">
        <v>451</v>
      </c>
      <c r="S64" s="130" t="s">
        <v>39</v>
      </c>
      <c r="T64" s="130">
        <v>44212</v>
      </c>
    </row>
    <row r="65" spans="1:20" ht="31.2" x14ac:dyDescent="0.25">
      <c r="A65" s="130">
        <v>32</v>
      </c>
      <c r="B65" s="125" t="s">
        <v>333</v>
      </c>
      <c r="C65" s="125" t="s">
        <v>392</v>
      </c>
      <c r="D65" s="130" t="s">
        <v>37</v>
      </c>
      <c r="E65" s="150">
        <v>0.5</v>
      </c>
      <c r="F65" s="151">
        <v>1.1020000000000001</v>
      </c>
      <c r="G65" s="151">
        <f t="shared" si="0"/>
        <v>0.55100000000000005</v>
      </c>
      <c r="H65" s="152">
        <f t="shared" si="6"/>
        <v>1.4623452727234134E-3</v>
      </c>
      <c r="I65" s="153">
        <v>240040640000</v>
      </c>
      <c r="J65" s="130" t="s">
        <v>435</v>
      </c>
      <c r="K65" s="130" t="s">
        <v>436</v>
      </c>
      <c r="L65" s="152">
        <f t="shared" si="1"/>
        <v>1.4623452727234134E-3</v>
      </c>
      <c r="M65" s="152">
        <f t="shared" si="2"/>
        <v>1.4623452727234134E-3</v>
      </c>
      <c r="N65" s="152">
        <v>0</v>
      </c>
      <c r="O65" s="152">
        <v>0</v>
      </c>
      <c r="P65" s="152">
        <v>0</v>
      </c>
      <c r="Q65" s="130" t="s">
        <v>512</v>
      </c>
      <c r="R65" s="130" t="s">
        <v>38</v>
      </c>
      <c r="S65" s="130" t="s">
        <v>39</v>
      </c>
      <c r="T65" s="130">
        <v>43716</v>
      </c>
    </row>
    <row r="66" spans="1:20" x14ac:dyDescent="0.25">
      <c r="A66" s="130">
        <v>32</v>
      </c>
      <c r="B66" s="125" t="s">
        <v>347</v>
      </c>
      <c r="C66" s="125" t="s">
        <v>396</v>
      </c>
      <c r="D66" s="130" t="s">
        <v>37</v>
      </c>
      <c r="E66" s="155">
        <f>7/32</f>
        <v>0.21875</v>
      </c>
      <c r="F66" s="151">
        <v>1.1020000000000001</v>
      </c>
      <c r="G66" s="151">
        <f t="shared" si="0"/>
        <v>0.24106250000000001</v>
      </c>
      <c r="H66" s="152">
        <f t="shared" si="6"/>
        <v>6.3977605681649335E-4</v>
      </c>
      <c r="I66" s="153">
        <v>240040640000</v>
      </c>
      <c r="J66" s="130" t="s">
        <v>435</v>
      </c>
      <c r="K66" s="130" t="s">
        <v>436</v>
      </c>
      <c r="L66" s="152">
        <f t="shared" si="1"/>
        <v>6.3977605681649335E-4</v>
      </c>
      <c r="M66" s="152">
        <f t="shared" si="2"/>
        <v>6.3977605681649335E-4</v>
      </c>
      <c r="N66" s="152">
        <v>0</v>
      </c>
      <c r="O66" s="152">
        <v>0</v>
      </c>
      <c r="P66" s="152">
        <v>0</v>
      </c>
      <c r="Q66" s="130" t="s">
        <v>513</v>
      </c>
      <c r="R66" s="130" t="s">
        <v>38</v>
      </c>
      <c r="S66" s="130" t="s">
        <v>39</v>
      </c>
      <c r="T66" s="130">
        <v>43716</v>
      </c>
    </row>
    <row r="67" spans="1:20" x14ac:dyDescent="0.25">
      <c r="A67" s="130">
        <v>32</v>
      </c>
      <c r="B67" s="125" t="s">
        <v>347</v>
      </c>
      <c r="C67" s="125" t="s">
        <v>418</v>
      </c>
      <c r="D67" s="130" t="s">
        <v>37</v>
      </c>
      <c r="E67" s="155">
        <v>0.125</v>
      </c>
      <c r="F67" s="151">
        <v>1.1020000000000001</v>
      </c>
      <c r="G67" s="151">
        <f t="shared" si="0"/>
        <v>0.13775000000000001</v>
      </c>
      <c r="H67" s="152">
        <f t="shared" si="6"/>
        <v>3.6558631818085335E-4</v>
      </c>
      <c r="I67" s="153">
        <v>240040640000</v>
      </c>
      <c r="J67" s="130" t="s">
        <v>435</v>
      </c>
      <c r="K67" s="130" t="s">
        <v>436</v>
      </c>
      <c r="L67" s="152">
        <f t="shared" si="1"/>
        <v>3.6558631818085335E-4</v>
      </c>
      <c r="M67" s="152">
        <f t="shared" si="2"/>
        <v>3.6558631818085335E-4</v>
      </c>
      <c r="N67" s="152">
        <v>0</v>
      </c>
      <c r="O67" s="152">
        <v>0</v>
      </c>
      <c r="P67" s="152">
        <v>0</v>
      </c>
      <c r="Q67" s="130" t="s">
        <v>513</v>
      </c>
      <c r="R67" s="130" t="s">
        <v>38</v>
      </c>
      <c r="S67" s="130" t="s">
        <v>39</v>
      </c>
      <c r="T67" s="130">
        <v>43716</v>
      </c>
    </row>
    <row r="68" spans="1:20" x14ac:dyDescent="0.25">
      <c r="A68" s="130">
        <v>32</v>
      </c>
      <c r="B68" s="125" t="s">
        <v>348</v>
      </c>
      <c r="C68" s="125" t="s">
        <v>393</v>
      </c>
      <c r="D68" s="130" t="s">
        <v>37</v>
      </c>
      <c r="E68" s="155">
        <f>3/32</f>
        <v>9.375E-2</v>
      </c>
      <c r="F68" s="151">
        <v>1.1020000000000001</v>
      </c>
      <c r="G68" s="151">
        <f>E68*F68</f>
        <v>0.1033125</v>
      </c>
      <c r="H68" s="152">
        <f t="shared" si="6"/>
        <v>2.7418973863564E-4</v>
      </c>
      <c r="I68" s="153">
        <v>240040640000</v>
      </c>
      <c r="J68" s="130" t="s">
        <v>435</v>
      </c>
      <c r="K68" s="130" t="s">
        <v>436</v>
      </c>
      <c r="L68" s="152">
        <f t="shared" si="1"/>
        <v>2.7418973863564E-4</v>
      </c>
      <c r="M68" s="152">
        <f t="shared" si="2"/>
        <v>2.7418973863564E-4</v>
      </c>
      <c r="N68" s="152">
        <v>0</v>
      </c>
      <c r="O68" s="152">
        <v>0</v>
      </c>
      <c r="P68" s="152">
        <v>0</v>
      </c>
      <c r="Q68" s="130" t="s">
        <v>514</v>
      </c>
      <c r="R68" s="130" t="s">
        <v>448</v>
      </c>
      <c r="S68" s="130" t="s">
        <v>39</v>
      </c>
      <c r="T68" s="130">
        <v>44039</v>
      </c>
    </row>
    <row r="69" spans="1:20" x14ac:dyDescent="0.25">
      <c r="A69" s="130">
        <v>32</v>
      </c>
      <c r="B69" s="125" t="s">
        <v>349</v>
      </c>
      <c r="C69" s="125" t="s">
        <v>394</v>
      </c>
      <c r="D69" s="130" t="s">
        <v>37</v>
      </c>
      <c r="E69" s="155">
        <f>1/32</f>
        <v>3.125E-2</v>
      </c>
      <c r="F69" s="151">
        <v>1.1020000000000001</v>
      </c>
      <c r="G69" s="151">
        <f t="shared" ref="G69:G154" si="7">E69*F69</f>
        <v>3.4437500000000003E-2</v>
      </c>
      <c r="H69" s="152">
        <f t="shared" si="6"/>
        <v>9.1396579545213337E-5</v>
      </c>
      <c r="I69" s="153">
        <v>240040640000</v>
      </c>
      <c r="J69" s="130" t="s">
        <v>435</v>
      </c>
      <c r="K69" s="130" t="s">
        <v>436</v>
      </c>
      <c r="L69" s="152">
        <f t="shared" si="1"/>
        <v>9.1396579545213337E-5</v>
      </c>
      <c r="M69" s="152">
        <f t="shared" si="2"/>
        <v>9.1396579545213337E-5</v>
      </c>
      <c r="N69" s="152">
        <v>0</v>
      </c>
      <c r="O69" s="152">
        <v>0</v>
      </c>
      <c r="P69" s="152">
        <v>0</v>
      </c>
      <c r="Q69" s="130" t="s">
        <v>470</v>
      </c>
      <c r="R69" s="130" t="s">
        <v>449</v>
      </c>
      <c r="S69" s="130" t="s">
        <v>450</v>
      </c>
      <c r="T69" s="130">
        <v>90853</v>
      </c>
    </row>
    <row r="70" spans="1:20" x14ac:dyDescent="0.25">
      <c r="A70" s="130">
        <v>32</v>
      </c>
      <c r="B70" s="125" t="s">
        <v>350</v>
      </c>
      <c r="C70" s="125" t="s">
        <v>395</v>
      </c>
      <c r="D70" s="130" t="s">
        <v>37</v>
      </c>
      <c r="E70" s="155">
        <f>1/32</f>
        <v>3.125E-2</v>
      </c>
      <c r="F70" s="151">
        <v>1.1020000000000001</v>
      </c>
      <c r="G70" s="151">
        <f t="shared" si="7"/>
        <v>3.4437500000000003E-2</v>
      </c>
      <c r="H70" s="152">
        <f t="shared" si="6"/>
        <v>9.1396579545213337E-5</v>
      </c>
      <c r="I70" s="153">
        <v>240040640000</v>
      </c>
      <c r="J70" s="130" t="s">
        <v>435</v>
      </c>
      <c r="K70" s="130" t="s">
        <v>436</v>
      </c>
      <c r="L70" s="152">
        <f t="shared" si="1"/>
        <v>9.1396579545213337E-5</v>
      </c>
      <c r="M70" s="152">
        <f t="shared" si="2"/>
        <v>9.1396579545213337E-5</v>
      </c>
      <c r="N70" s="152">
        <v>0</v>
      </c>
      <c r="O70" s="152">
        <v>0</v>
      </c>
      <c r="P70" s="152">
        <v>0</v>
      </c>
      <c r="Q70" s="130" t="s">
        <v>515</v>
      </c>
      <c r="R70" s="130" t="s">
        <v>451</v>
      </c>
      <c r="S70" s="130" t="s">
        <v>39</v>
      </c>
      <c r="T70" s="130">
        <v>44212</v>
      </c>
    </row>
    <row r="71" spans="1:20" ht="31.2" x14ac:dyDescent="0.25">
      <c r="A71" s="130">
        <v>33</v>
      </c>
      <c r="B71" s="125" t="s">
        <v>351</v>
      </c>
      <c r="C71" s="125" t="s">
        <v>545</v>
      </c>
      <c r="D71" s="130" t="s">
        <v>37</v>
      </c>
      <c r="E71" s="150">
        <v>1</v>
      </c>
      <c r="F71" s="151">
        <v>1.0740000000000001</v>
      </c>
      <c r="G71" s="151">
        <f t="shared" si="7"/>
        <v>1.0740000000000001</v>
      </c>
      <c r="H71" s="152">
        <f t="shared" si="6"/>
        <v>2.8503789889381963E-3</v>
      </c>
      <c r="I71" s="153">
        <v>240040390000</v>
      </c>
      <c r="J71" s="130" t="s">
        <v>435</v>
      </c>
      <c r="K71" s="130" t="s">
        <v>436</v>
      </c>
      <c r="L71" s="152">
        <f t="shared" ref="L71:L158" si="8">M71</f>
        <v>2.8503789889381963E-3</v>
      </c>
      <c r="M71" s="152">
        <f t="shared" ref="M71:M157" si="9">H71</f>
        <v>2.8503789889381963E-3</v>
      </c>
      <c r="N71" s="152">
        <v>0</v>
      </c>
      <c r="O71" s="152">
        <v>0</v>
      </c>
      <c r="P71" s="152">
        <v>0</v>
      </c>
      <c r="Q71" s="130" t="s">
        <v>510</v>
      </c>
      <c r="R71" s="130" t="s">
        <v>447</v>
      </c>
      <c r="S71" s="130" t="s">
        <v>39</v>
      </c>
      <c r="T71" s="130">
        <v>43055</v>
      </c>
    </row>
    <row r="72" spans="1:20" ht="31.2" x14ac:dyDescent="0.25">
      <c r="A72" s="130">
        <v>34</v>
      </c>
      <c r="B72" s="125" t="s">
        <v>352</v>
      </c>
      <c r="C72" s="125" t="s">
        <v>516</v>
      </c>
      <c r="D72" s="130" t="s">
        <v>37</v>
      </c>
      <c r="E72" s="150">
        <v>1</v>
      </c>
      <c r="F72" s="151">
        <v>3.4740000000000002</v>
      </c>
      <c r="G72" s="151">
        <f t="shared" si="7"/>
        <v>3.4740000000000002</v>
      </c>
      <c r="H72" s="152">
        <f t="shared" si="6"/>
        <v>9.2199409753922663E-3</v>
      </c>
      <c r="I72" s="153">
        <v>240040090000</v>
      </c>
      <c r="J72" s="130" t="s">
        <v>435</v>
      </c>
      <c r="K72" s="130" t="s">
        <v>436</v>
      </c>
      <c r="L72" s="152">
        <f t="shared" si="8"/>
        <v>9.2199409753922663E-3</v>
      </c>
      <c r="M72" s="152">
        <f t="shared" si="9"/>
        <v>9.2199409753922663E-3</v>
      </c>
      <c r="N72" s="152">
        <v>0</v>
      </c>
      <c r="O72" s="152">
        <v>0</v>
      </c>
      <c r="P72" s="152">
        <v>0</v>
      </c>
      <c r="Q72" s="130" t="s">
        <v>517</v>
      </c>
      <c r="R72" s="130" t="s">
        <v>38</v>
      </c>
      <c r="S72" s="130" t="s">
        <v>39</v>
      </c>
      <c r="T72" s="130">
        <v>43716</v>
      </c>
    </row>
    <row r="73" spans="1:20" s="171" customFormat="1" x14ac:dyDescent="0.25">
      <c r="A73" s="164">
        <v>35</v>
      </c>
      <c r="B73" s="165" t="s">
        <v>473</v>
      </c>
      <c r="C73" s="170" t="s">
        <v>562</v>
      </c>
      <c r="D73" s="164" t="s">
        <v>44</v>
      </c>
      <c r="E73" s="155">
        <v>0.5</v>
      </c>
      <c r="F73" s="166">
        <v>8.5999999999999993E-2</v>
      </c>
      <c r="G73" s="166">
        <f t="shared" si="7"/>
        <v>4.2999999999999997E-2</v>
      </c>
      <c r="H73" s="167">
        <f t="shared" si="6"/>
        <v>1.1412131892396872E-4</v>
      </c>
      <c r="I73" s="168">
        <v>240040430000</v>
      </c>
      <c r="J73" s="164" t="s">
        <v>435</v>
      </c>
      <c r="K73" s="164" t="s">
        <v>436</v>
      </c>
      <c r="L73" s="167">
        <v>0</v>
      </c>
      <c r="M73" s="167">
        <v>0</v>
      </c>
      <c r="N73" s="167">
        <v>0</v>
      </c>
      <c r="O73" s="167">
        <v>0</v>
      </c>
      <c r="P73" s="167">
        <f>H73</f>
        <v>1.1412131892396872E-4</v>
      </c>
      <c r="Q73" s="164" t="s">
        <v>565</v>
      </c>
      <c r="R73" s="164" t="s">
        <v>38</v>
      </c>
      <c r="S73" s="164" t="s">
        <v>39</v>
      </c>
      <c r="T73" s="164">
        <v>43716</v>
      </c>
    </row>
    <row r="74" spans="1:20" s="171" customFormat="1" x14ac:dyDescent="0.25">
      <c r="A74" s="164">
        <v>35</v>
      </c>
      <c r="B74" s="165" t="s">
        <v>347</v>
      </c>
      <c r="C74" s="165" t="s">
        <v>563</v>
      </c>
      <c r="D74" s="164" t="s">
        <v>37</v>
      </c>
      <c r="E74" s="155">
        <v>0.21875</v>
      </c>
      <c r="F74" s="166">
        <v>8.5999999999999993E-2</v>
      </c>
      <c r="G74" s="166">
        <f t="shared" si="7"/>
        <v>1.8812499999999999E-2</v>
      </c>
      <c r="H74" s="167">
        <f t="shared" si="6"/>
        <v>4.9928077029236322E-5</v>
      </c>
      <c r="I74" s="168">
        <v>240040430000</v>
      </c>
      <c r="J74" s="164" t="s">
        <v>435</v>
      </c>
      <c r="K74" s="164" t="s">
        <v>436</v>
      </c>
      <c r="L74" s="167">
        <f t="shared" si="8"/>
        <v>4.9928077029236322E-5</v>
      </c>
      <c r="M74" s="167">
        <f t="shared" si="9"/>
        <v>4.9928077029236322E-5</v>
      </c>
      <c r="N74" s="167">
        <v>0</v>
      </c>
      <c r="O74" s="167">
        <v>0</v>
      </c>
      <c r="P74" s="167">
        <v>0</v>
      </c>
      <c r="Q74" s="164" t="s">
        <v>513</v>
      </c>
      <c r="R74" s="164" t="s">
        <v>38</v>
      </c>
      <c r="S74" s="164" t="s">
        <v>39</v>
      </c>
      <c r="T74" s="164">
        <v>43716</v>
      </c>
    </row>
    <row r="75" spans="1:20" s="171" customFormat="1" x14ac:dyDescent="0.25">
      <c r="A75" s="164">
        <v>35</v>
      </c>
      <c r="B75" s="165" t="s">
        <v>347</v>
      </c>
      <c r="C75" s="165" t="s">
        <v>564</v>
      </c>
      <c r="D75" s="164" t="s">
        <v>37</v>
      </c>
      <c r="E75" s="155">
        <v>0.125</v>
      </c>
      <c r="F75" s="166">
        <v>8.5999999999999993E-2</v>
      </c>
      <c r="G75" s="166">
        <f t="shared" si="7"/>
        <v>1.0749999999999999E-2</v>
      </c>
      <c r="H75" s="167">
        <f t="shared" si="6"/>
        <v>2.8530329730992181E-5</v>
      </c>
      <c r="I75" s="168">
        <v>240040430000</v>
      </c>
      <c r="J75" s="164" t="s">
        <v>435</v>
      </c>
      <c r="K75" s="164" t="s">
        <v>436</v>
      </c>
      <c r="L75" s="167">
        <f t="shared" si="8"/>
        <v>2.8530329730992181E-5</v>
      </c>
      <c r="M75" s="167">
        <f t="shared" si="9"/>
        <v>2.8530329730992181E-5</v>
      </c>
      <c r="N75" s="167">
        <v>0</v>
      </c>
      <c r="O75" s="167">
        <v>0</v>
      </c>
      <c r="P75" s="167">
        <v>0</v>
      </c>
      <c r="Q75" s="164" t="s">
        <v>513</v>
      </c>
      <c r="R75" s="164" t="s">
        <v>38</v>
      </c>
      <c r="S75" s="164" t="s">
        <v>39</v>
      </c>
      <c r="T75" s="164">
        <v>43716</v>
      </c>
    </row>
    <row r="76" spans="1:20" s="171" customFormat="1" x14ac:dyDescent="0.25">
      <c r="A76" s="164">
        <v>35</v>
      </c>
      <c r="B76" s="165" t="s">
        <v>348</v>
      </c>
      <c r="C76" s="165" t="s">
        <v>393</v>
      </c>
      <c r="D76" s="164" t="s">
        <v>37</v>
      </c>
      <c r="E76" s="155">
        <v>9.375E-2</v>
      </c>
      <c r="F76" s="166">
        <v>8.5999999999999993E-2</v>
      </c>
      <c r="G76" s="166">
        <f t="shared" si="7"/>
        <v>8.0625000000000002E-3</v>
      </c>
      <c r="H76" s="167">
        <f t="shared" si="6"/>
        <v>2.1397747298244138E-5</v>
      </c>
      <c r="I76" s="168">
        <v>240040430000</v>
      </c>
      <c r="J76" s="164" t="s">
        <v>435</v>
      </c>
      <c r="K76" s="164" t="s">
        <v>436</v>
      </c>
      <c r="L76" s="167">
        <f t="shared" si="8"/>
        <v>2.1397747298244138E-5</v>
      </c>
      <c r="M76" s="167">
        <f t="shared" si="9"/>
        <v>2.1397747298244138E-5</v>
      </c>
      <c r="N76" s="167">
        <v>0</v>
      </c>
      <c r="O76" s="167">
        <v>0</v>
      </c>
      <c r="P76" s="167">
        <v>0</v>
      </c>
      <c r="Q76" s="164" t="s">
        <v>514</v>
      </c>
      <c r="R76" s="164" t="s">
        <v>448</v>
      </c>
      <c r="S76" s="164" t="s">
        <v>39</v>
      </c>
      <c r="T76" s="164">
        <v>44039</v>
      </c>
    </row>
    <row r="77" spans="1:20" s="171" customFormat="1" x14ac:dyDescent="0.25">
      <c r="A77" s="164">
        <v>35</v>
      </c>
      <c r="B77" s="165" t="s">
        <v>349</v>
      </c>
      <c r="C77" s="165" t="s">
        <v>394</v>
      </c>
      <c r="D77" s="164" t="s">
        <v>37</v>
      </c>
      <c r="E77" s="155">
        <v>3.125E-2</v>
      </c>
      <c r="F77" s="166">
        <v>8.5999999999999993E-2</v>
      </c>
      <c r="G77" s="166">
        <f t="shared" si="7"/>
        <v>2.6874999999999998E-3</v>
      </c>
      <c r="H77" s="167">
        <f t="shared" si="6"/>
        <v>7.1325824327480452E-6</v>
      </c>
      <c r="I77" s="168">
        <v>240040430000</v>
      </c>
      <c r="J77" s="164" t="s">
        <v>435</v>
      </c>
      <c r="K77" s="164" t="s">
        <v>436</v>
      </c>
      <c r="L77" s="167">
        <f t="shared" si="8"/>
        <v>7.1325824327480452E-6</v>
      </c>
      <c r="M77" s="167">
        <f t="shared" si="9"/>
        <v>7.1325824327480452E-6</v>
      </c>
      <c r="N77" s="167">
        <v>0</v>
      </c>
      <c r="O77" s="167">
        <v>0</v>
      </c>
      <c r="P77" s="167">
        <v>0</v>
      </c>
      <c r="Q77" s="164" t="s">
        <v>470</v>
      </c>
      <c r="R77" s="164" t="s">
        <v>449</v>
      </c>
      <c r="S77" s="164" t="s">
        <v>450</v>
      </c>
      <c r="T77" s="164">
        <v>90853</v>
      </c>
    </row>
    <row r="78" spans="1:20" s="171" customFormat="1" x14ac:dyDescent="0.25">
      <c r="A78" s="164">
        <v>35</v>
      </c>
      <c r="B78" s="165" t="s">
        <v>350</v>
      </c>
      <c r="C78" s="165" t="s">
        <v>395</v>
      </c>
      <c r="D78" s="164" t="s">
        <v>37</v>
      </c>
      <c r="E78" s="155">
        <v>3.125E-2</v>
      </c>
      <c r="F78" s="166">
        <v>8.5999999999999993E-2</v>
      </c>
      <c r="G78" s="166">
        <f t="shared" si="7"/>
        <v>2.6874999999999998E-3</v>
      </c>
      <c r="H78" s="167">
        <f t="shared" si="6"/>
        <v>7.1325824327480452E-6</v>
      </c>
      <c r="I78" s="168">
        <v>240040430000</v>
      </c>
      <c r="J78" s="164" t="s">
        <v>435</v>
      </c>
      <c r="K78" s="164" t="s">
        <v>436</v>
      </c>
      <c r="L78" s="167">
        <f t="shared" si="8"/>
        <v>7.1325824327480452E-6</v>
      </c>
      <c r="M78" s="167">
        <f t="shared" si="9"/>
        <v>7.1325824327480452E-6</v>
      </c>
      <c r="N78" s="167">
        <v>0</v>
      </c>
      <c r="O78" s="167">
        <v>0</v>
      </c>
      <c r="P78" s="167">
        <v>0</v>
      </c>
      <c r="Q78" s="164" t="s">
        <v>515</v>
      </c>
      <c r="R78" s="164" t="s">
        <v>451</v>
      </c>
      <c r="S78" s="164" t="s">
        <v>39</v>
      </c>
      <c r="T78" s="164">
        <v>44212</v>
      </c>
    </row>
    <row r="79" spans="1:20" ht="31.2" x14ac:dyDescent="0.25">
      <c r="A79" s="130">
        <v>36</v>
      </c>
      <c r="B79" s="125" t="s">
        <v>333</v>
      </c>
      <c r="C79" s="125" t="s">
        <v>392</v>
      </c>
      <c r="D79" s="130" t="s">
        <v>37</v>
      </c>
      <c r="E79" s="150">
        <v>1</v>
      </c>
      <c r="F79" s="151">
        <v>0.20699999999999999</v>
      </c>
      <c r="G79" s="151">
        <f t="shared" si="7"/>
        <v>0.20699999999999999</v>
      </c>
      <c r="H79" s="152">
        <f t="shared" si="6"/>
        <v>5.4937472133166339E-4</v>
      </c>
      <c r="I79" s="153">
        <v>240040540000</v>
      </c>
      <c r="J79" s="130" t="s">
        <v>435</v>
      </c>
      <c r="K79" s="130" t="s">
        <v>436</v>
      </c>
      <c r="L79" s="152">
        <f t="shared" si="8"/>
        <v>5.4937472133166339E-4</v>
      </c>
      <c r="M79" s="152">
        <f t="shared" si="9"/>
        <v>5.4937472133166339E-4</v>
      </c>
      <c r="N79" s="152">
        <v>0</v>
      </c>
      <c r="O79" s="152">
        <v>0</v>
      </c>
      <c r="P79" s="152">
        <v>0</v>
      </c>
      <c r="Q79" s="130" t="s">
        <v>512</v>
      </c>
      <c r="R79" s="130" t="s">
        <v>38</v>
      </c>
      <c r="S79" s="130" t="s">
        <v>39</v>
      </c>
      <c r="T79" s="130">
        <v>43716</v>
      </c>
    </row>
    <row r="80" spans="1:20" x14ac:dyDescent="0.25">
      <c r="A80" s="130">
        <v>37</v>
      </c>
      <c r="B80" s="125" t="s">
        <v>353</v>
      </c>
      <c r="C80" s="125" t="s">
        <v>397</v>
      </c>
      <c r="D80" s="130" t="s">
        <v>37</v>
      </c>
      <c r="E80" s="150">
        <v>1</v>
      </c>
      <c r="F80" s="151">
        <v>0.28100000000000003</v>
      </c>
      <c r="G80" s="151">
        <f t="shared" si="7"/>
        <v>0.28100000000000003</v>
      </c>
      <c r="H80" s="152">
        <f t="shared" si="6"/>
        <v>7.4576954924733064E-4</v>
      </c>
      <c r="I80" s="153">
        <v>240040570000</v>
      </c>
      <c r="J80" s="130" t="s">
        <v>435</v>
      </c>
      <c r="K80" s="130" t="s">
        <v>436</v>
      </c>
      <c r="L80" s="152">
        <f t="shared" si="8"/>
        <v>7.4576954924733064E-4</v>
      </c>
      <c r="M80" s="152">
        <f t="shared" si="9"/>
        <v>7.4576954924733064E-4</v>
      </c>
      <c r="N80" s="152">
        <v>0</v>
      </c>
      <c r="O80" s="152">
        <v>0</v>
      </c>
      <c r="P80" s="152">
        <v>0</v>
      </c>
      <c r="Q80" s="129" t="s">
        <v>550</v>
      </c>
      <c r="R80" s="131" t="s">
        <v>205</v>
      </c>
      <c r="S80" s="131" t="s">
        <v>39</v>
      </c>
      <c r="T80" s="131">
        <v>43793</v>
      </c>
    </row>
    <row r="81" spans="1:20" ht="31.2" x14ac:dyDescent="0.25">
      <c r="A81" s="130">
        <v>38</v>
      </c>
      <c r="B81" s="125" t="s">
        <v>347</v>
      </c>
      <c r="C81" s="125" t="s">
        <v>398</v>
      </c>
      <c r="D81" s="130" t="s">
        <v>37</v>
      </c>
      <c r="E81" s="150">
        <v>1</v>
      </c>
      <c r="F81" s="151">
        <v>7.3630000000000004</v>
      </c>
      <c r="G81" s="151">
        <f t="shared" si="7"/>
        <v>7.3630000000000004</v>
      </c>
      <c r="H81" s="152">
        <f t="shared" si="6"/>
        <v>1.954128537760888E-2</v>
      </c>
      <c r="I81" s="153">
        <v>240040150000</v>
      </c>
      <c r="J81" s="130" t="s">
        <v>435</v>
      </c>
      <c r="K81" s="130" t="s">
        <v>436</v>
      </c>
      <c r="L81" s="152">
        <f t="shared" si="8"/>
        <v>1.954128537760888E-2</v>
      </c>
      <c r="M81" s="152">
        <f t="shared" si="9"/>
        <v>1.954128537760888E-2</v>
      </c>
      <c r="N81" s="152">
        <v>0</v>
      </c>
      <c r="O81" s="152">
        <v>0</v>
      </c>
      <c r="P81" s="152">
        <v>0</v>
      </c>
      <c r="Q81" s="131" t="s">
        <v>513</v>
      </c>
      <c r="R81" s="131" t="s">
        <v>38</v>
      </c>
      <c r="S81" s="131" t="s">
        <v>39</v>
      </c>
      <c r="T81" s="131">
        <v>43716</v>
      </c>
    </row>
    <row r="82" spans="1:20" ht="31.2" x14ac:dyDescent="0.25">
      <c r="A82" s="130">
        <v>39</v>
      </c>
      <c r="B82" s="129" t="s">
        <v>352</v>
      </c>
      <c r="C82" s="129" t="s">
        <v>516</v>
      </c>
      <c r="D82" s="130" t="s">
        <v>37</v>
      </c>
      <c r="E82" s="155">
        <f>23/24</f>
        <v>0.95833333333333337</v>
      </c>
      <c r="F82" s="151">
        <v>10.39</v>
      </c>
      <c r="G82" s="151">
        <f t="shared" si="7"/>
        <v>9.9570833333333351</v>
      </c>
      <c r="H82" s="152">
        <f t="shared" si="6"/>
        <v>2.6425941456648075E-2</v>
      </c>
      <c r="I82" s="153">
        <v>240040040000</v>
      </c>
      <c r="J82" s="130" t="s">
        <v>435</v>
      </c>
      <c r="K82" s="130" t="s">
        <v>436</v>
      </c>
      <c r="L82" s="152">
        <f t="shared" si="8"/>
        <v>2.6425941456648075E-2</v>
      </c>
      <c r="M82" s="152">
        <f t="shared" si="9"/>
        <v>2.6425941456648075E-2</v>
      </c>
      <c r="N82" s="152">
        <v>0</v>
      </c>
      <c r="O82" s="152">
        <v>0</v>
      </c>
      <c r="P82" s="152">
        <v>0</v>
      </c>
      <c r="Q82" s="131" t="s">
        <v>517</v>
      </c>
      <c r="R82" s="131" t="s">
        <v>38</v>
      </c>
      <c r="S82" s="131" t="s">
        <v>39</v>
      </c>
      <c r="T82" s="131">
        <v>43716</v>
      </c>
    </row>
    <row r="83" spans="1:20" x14ac:dyDescent="0.25">
      <c r="A83" s="130">
        <v>39</v>
      </c>
      <c r="B83" s="129" t="s">
        <v>473</v>
      </c>
      <c r="C83" s="129" t="s">
        <v>399</v>
      </c>
      <c r="D83" s="130" t="s">
        <v>44</v>
      </c>
      <c r="E83" s="155">
        <f>1/96</f>
        <v>1.0416666666666666E-2</v>
      </c>
      <c r="F83" s="151">
        <v>10.39</v>
      </c>
      <c r="G83" s="151">
        <f t="shared" si="7"/>
        <v>0.10822916666666667</v>
      </c>
      <c r="H83" s="152">
        <f t="shared" si="6"/>
        <v>2.8723849409400078E-4</v>
      </c>
      <c r="I83" s="153">
        <v>240040040000</v>
      </c>
      <c r="J83" s="130" t="s">
        <v>435</v>
      </c>
      <c r="K83" s="130" t="s">
        <v>436</v>
      </c>
      <c r="L83" s="152">
        <f t="shared" si="8"/>
        <v>0</v>
      </c>
      <c r="M83" s="152">
        <v>0</v>
      </c>
      <c r="N83" s="152">
        <v>0</v>
      </c>
      <c r="O83" s="152">
        <v>0</v>
      </c>
      <c r="P83" s="152">
        <f>H83</f>
        <v>2.8723849409400078E-4</v>
      </c>
      <c r="Q83" s="129" t="s">
        <v>518</v>
      </c>
      <c r="R83" s="131" t="s">
        <v>452</v>
      </c>
      <c r="S83" s="131" t="s">
        <v>33</v>
      </c>
      <c r="T83" s="131">
        <v>53402</v>
      </c>
    </row>
    <row r="84" spans="1:20" x14ac:dyDescent="0.25">
      <c r="A84" s="130">
        <v>39</v>
      </c>
      <c r="B84" s="129" t="s">
        <v>473</v>
      </c>
      <c r="C84" s="129" t="s">
        <v>400</v>
      </c>
      <c r="D84" s="130" t="s">
        <v>44</v>
      </c>
      <c r="E84" s="155">
        <f>1/96</f>
        <v>1.0416666666666666E-2</v>
      </c>
      <c r="F84" s="151">
        <v>10.39</v>
      </c>
      <c r="G84" s="151">
        <f t="shared" si="7"/>
        <v>0.10822916666666667</v>
      </c>
      <c r="H84" s="152">
        <f t="shared" si="6"/>
        <v>2.8723849409400078E-4</v>
      </c>
      <c r="I84" s="153">
        <v>240040040000</v>
      </c>
      <c r="J84" s="130" t="s">
        <v>435</v>
      </c>
      <c r="K84" s="130" t="s">
        <v>436</v>
      </c>
      <c r="L84" s="152">
        <f t="shared" si="8"/>
        <v>0</v>
      </c>
      <c r="M84" s="152">
        <v>0</v>
      </c>
      <c r="N84" s="152">
        <v>0</v>
      </c>
      <c r="O84" s="152">
        <v>0</v>
      </c>
      <c r="P84" s="152">
        <f>H84</f>
        <v>2.8723849409400078E-4</v>
      </c>
      <c r="Q84" s="131" t="s">
        <v>519</v>
      </c>
      <c r="R84" s="131" t="s">
        <v>453</v>
      </c>
      <c r="S84" s="131" t="s">
        <v>454</v>
      </c>
      <c r="T84" s="131">
        <v>10461</v>
      </c>
    </row>
    <row r="85" spans="1:20" x14ac:dyDescent="0.25">
      <c r="A85" s="130">
        <v>39</v>
      </c>
      <c r="B85" s="129" t="s">
        <v>473</v>
      </c>
      <c r="C85" s="129" t="s">
        <v>483</v>
      </c>
      <c r="D85" s="130" t="s">
        <v>44</v>
      </c>
      <c r="E85" s="155">
        <f>1/48</f>
        <v>2.0833333333333332E-2</v>
      </c>
      <c r="F85" s="151">
        <v>10.39</v>
      </c>
      <c r="G85" s="151">
        <f t="shared" si="7"/>
        <v>0.21645833333333334</v>
      </c>
      <c r="H85" s="152">
        <f t="shared" si="6"/>
        <v>5.7447698818800157E-4</v>
      </c>
      <c r="I85" s="153">
        <v>240040040000</v>
      </c>
      <c r="J85" s="130" t="s">
        <v>435</v>
      </c>
      <c r="K85" s="130" t="s">
        <v>436</v>
      </c>
      <c r="L85" s="152">
        <f t="shared" si="8"/>
        <v>0</v>
      </c>
      <c r="M85" s="152">
        <v>0</v>
      </c>
      <c r="N85" s="152">
        <v>0</v>
      </c>
      <c r="O85" s="152">
        <v>0</v>
      </c>
      <c r="P85" s="152">
        <f>H85</f>
        <v>5.7447698818800157E-4</v>
      </c>
      <c r="Q85" s="131" t="s">
        <v>485</v>
      </c>
      <c r="R85" s="131" t="s">
        <v>485</v>
      </c>
      <c r="S85" s="131" t="s">
        <v>485</v>
      </c>
      <c r="T85" s="131" t="s">
        <v>485</v>
      </c>
    </row>
    <row r="86" spans="1:20" s="171" customFormat="1" ht="31.2" x14ac:dyDescent="0.25">
      <c r="A86" s="164">
        <v>40</v>
      </c>
      <c r="B86" s="170" t="s">
        <v>566</v>
      </c>
      <c r="C86" s="170" t="s">
        <v>567</v>
      </c>
      <c r="D86" s="164" t="s">
        <v>37</v>
      </c>
      <c r="E86" s="155">
        <v>1</v>
      </c>
      <c r="F86" s="166">
        <v>8.0000000000000002E-3</v>
      </c>
      <c r="G86" s="166">
        <f t="shared" si="7"/>
        <v>8.0000000000000002E-3</v>
      </c>
      <c r="H86" s="167">
        <f t="shared" si="6"/>
        <v>2.1231873288180231E-5</v>
      </c>
      <c r="I86" s="168">
        <v>250050370000</v>
      </c>
      <c r="J86" s="164" t="s">
        <v>435</v>
      </c>
      <c r="K86" s="164" t="s">
        <v>436</v>
      </c>
      <c r="L86" s="167">
        <f t="shared" si="8"/>
        <v>2.1231873288180231E-5</v>
      </c>
      <c r="M86" s="167">
        <f t="shared" si="9"/>
        <v>2.1231873288180231E-5</v>
      </c>
      <c r="N86" s="167">
        <v>0</v>
      </c>
      <c r="O86" s="167">
        <v>0</v>
      </c>
      <c r="P86" s="167">
        <v>0</v>
      </c>
      <c r="Q86" s="172" t="s">
        <v>568</v>
      </c>
      <c r="R86" s="172" t="s">
        <v>38</v>
      </c>
      <c r="S86" s="172" t="s">
        <v>39</v>
      </c>
      <c r="T86" s="172">
        <v>43716</v>
      </c>
    </row>
    <row r="87" spans="1:20" ht="46.8" x14ac:dyDescent="0.25">
      <c r="A87" s="130">
        <v>41</v>
      </c>
      <c r="B87" s="129" t="s">
        <v>354</v>
      </c>
      <c r="C87" s="129" t="s">
        <v>523</v>
      </c>
      <c r="D87" s="130" t="s">
        <v>37</v>
      </c>
      <c r="E87" s="150">
        <v>0.5</v>
      </c>
      <c r="F87" s="151">
        <v>35.259</v>
      </c>
      <c r="G87" s="151">
        <f t="shared" si="7"/>
        <v>17.6295</v>
      </c>
      <c r="H87" s="152">
        <f t="shared" si="6"/>
        <v>4.6788413766746674E-2</v>
      </c>
      <c r="I87" s="153">
        <v>240040120000</v>
      </c>
      <c r="J87" s="130" t="s">
        <v>435</v>
      </c>
      <c r="K87" s="130" t="s">
        <v>436</v>
      </c>
      <c r="L87" s="152">
        <f t="shared" si="8"/>
        <v>4.6788413766746674E-2</v>
      </c>
      <c r="M87" s="152">
        <f t="shared" si="9"/>
        <v>4.6788413766746674E-2</v>
      </c>
      <c r="N87" s="152">
        <v>0</v>
      </c>
      <c r="O87" s="152">
        <v>0</v>
      </c>
      <c r="P87" s="152">
        <v>0</v>
      </c>
      <c r="Q87" s="131" t="s">
        <v>520</v>
      </c>
      <c r="R87" s="131" t="s">
        <v>205</v>
      </c>
      <c r="S87" s="131" t="s">
        <v>39</v>
      </c>
      <c r="T87" s="131">
        <v>43793</v>
      </c>
    </row>
    <row r="88" spans="1:20" ht="31.2" x14ac:dyDescent="0.25">
      <c r="A88" s="130">
        <v>41</v>
      </c>
      <c r="B88" s="129" t="s">
        <v>355</v>
      </c>
      <c r="C88" s="129" t="s">
        <v>484</v>
      </c>
      <c r="D88" s="130" t="s">
        <v>37</v>
      </c>
      <c r="E88" s="150">
        <v>0.25</v>
      </c>
      <c r="F88" s="151">
        <v>35.259</v>
      </c>
      <c r="G88" s="151">
        <f t="shared" si="7"/>
        <v>8.8147500000000001</v>
      </c>
      <c r="H88" s="152">
        <f t="shared" si="6"/>
        <v>2.3394206883373337E-2</v>
      </c>
      <c r="I88" s="153">
        <v>240040120000</v>
      </c>
      <c r="J88" s="130" t="s">
        <v>435</v>
      </c>
      <c r="K88" s="130" t="s">
        <v>436</v>
      </c>
      <c r="L88" s="152">
        <f t="shared" si="8"/>
        <v>2.3394206883373337E-2</v>
      </c>
      <c r="M88" s="152">
        <f t="shared" si="9"/>
        <v>2.3394206883373337E-2</v>
      </c>
      <c r="N88" s="152">
        <v>0</v>
      </c>
      <c r="O88" s="152">
        <v>0</v>
      </c>
      <c r="P88" s="152">
        <v>0</v>
      </c>
      <c r="Q88" s="131" t="s">
        <v>485</v>
      </c>
      <c r="R88" s="131" t="s">
        <v>485</v>
      </c>
      <c r="S88" s="131" t="s">
        <v>485</v>
      </c>
      <c r="T88" s="131" t="s">
        <v>485</v>
      </c>
    </row>
    <row r="89" spans="1:20" x14ac:dyDescent="0.25">
      <c r="A89" s="130">
        <v>41</v>
      </c>
      <c r="B89" s="129" t="s">
        <v>356</v>
      </c>
      <c r="C89" s="129" t="s">
        <v>401</v>
      </c>
      <c r="D89" s="130" t="s">
        <v>37</v>
      </c>
      <c r="E89" s="150">
        <v>0.125</v>
      </c>
      <c r="F89" s="151">
        <v>35.259</v>
      </c>
      <c r="G89" s="151">
        <f t="shared" si="7"/>
        <v>4.407375</v>
      </c>
      <c r="H89" s="152">
        <f t="shared" si="6"/>
        <v>1.1697103441686669E-2</v>
      </c>
      <c r="I89" s="153">
        <v>240040120000</v>
      </c>
      <c r="J89" s="130" t="s">
        <v>435</v>
      </c>
      <c r="K89" s="130" t="s">
        <v>436</v>
      </c>
      <c r="L89" s="152">
        <f t="shared" si="8"/>
        <v>1.1697103441686669E-2</v>
      </c>
      <c r="M89" s="152">
        <f t="shared" si="9"/>
        <v>1.1697103441686669E-2</v>
      </c>
      <c r="N89" s="152">
        <v>0</v>
      </c>
      <c r="O89" s="152">
        <v>0</v>
      </c>
      <c r="P89" s="152">
        <v>0</v>
      </c>
      <c r="Q89" s="131" t="s">
        <v>521</v>
      </c>
      <c r="R89" s="131" t="s">
        <v>455</v>
      </c>
      <c r="S89" s="131" t="s">
        <v>39</v>
      </c>
      <c r="T89" s="131">
        <v>44647</v>
      </c>
    </row>
    <row r="90" spans="1:20" x14ac:dyDescent="0.25">
      <c r="A90" s="130">
        <v>41</v>
      </c>
      <c r="B90" s="129" t="s">
        <v>357</v>
      </c>
      <c r="C90" s="129" t="s">
        <v>402</v>
      </c>
      <c r="D90" s="130" t="s">
        <v>37</v>
      </c>
      <c r="E90" s="150">
        <v>0.125</v>
      </c>
      <c r="F90" s="151">
        <v>35.259</v>
      </c>
      <c r="G90" s="151">
        <f t="shared" si="7"/>
        <v>4.407375</v>
      </c>
      <c r="H90" s="152">
        <f t="shared" si="6"/>
        <v>1.1697103441686669E-2</v>
      </c>
      <c r="I90" s="153">
        <v>240040120000</v>
      </c>
      <c r="J90" s="130" t="s">
        <v>435</v>
      </c>
      <c r="K90" s="130" t="s">
        <v>436</v>
      </c>
      <c r="L90" s="152">
        <f t="shared" si="8"/>
        <v>1.1697103441686669E-2</v>
      </c>
      <c r="M90" s="152">
        <f t="shared" si="9"/>
        <v>1.1697103441686669E-2</v>
      </c>
      <c r="N90" s="152">
        <v>0</v>
      </c>
      <c r="O90" s="152">
        <v>0</v>
      </c>
      <c r="P90" s="152">
        <v>0</v>
      </c>
      <c r="Q90" s="131" t="s">
        <v>522</v>
      </c>
      <c r="R90" s="131" t="s">
        <v>455</v>
      </c>
      <c r="S90" s="131" t="s">
        <v>39</v>
      </c>
      <c r="T90" s="131">
        <v>44647</v>
      </c>
    </row>
    <row r="91" spans="1:20" x14ac:dyDescent="0.25">
      <c r="A91" s="130">
        <v>42</v>
      </c>
      <c r="B91" s="125" t="s">
        <v>473</v>
      </c>
      <c r="C91" s="129" t="s">
        <v>403</v>
      </c>
      <c r="D91" s="130" t="s">
        <v>44</v>
      </c>
      <c r="E91" s="150">
        <v>1</v>
      </c>
      <c r="F91" s="151">
        <v>1.137</v>
      </c>
      <c r="G91" s="151">
        <f t="shared" si="7"/>
        <v>1.137</v>
      </c>
      <c r="H91" s="152">
        <f t="shared" si="6"/>
        <v>3.0175799910826151E-3</v>
      </c>
      <c r="I91" s="153">
        <v>240040130000</v>
      </c>
      <c r="J91" s="130" t="s">
        <v>435</v>
      </c>
      <c r="K91" s="130" t="s">
        <v>436</v>
      </c>
      <c r="L91" s="152">
        <f t="shared" si="8"/>
        <v>0</v>
      </c>
      <c r="M91" s="152">
        <v>0</v>
      </c>
      <c r="N91" s="152">
        <v>0</v>
      </c>
      <c r="O91" s="152">
        <v>0</v>
      </c>
      <c r="P91" s="152">
        <f>H91</f>
        <v>3.0175799910826151E-3</v>
      </c>
      <c r="Q91" s="131" t="s">
        <v>456</v>
      </c>
      <c r="R91" s="131" t="s">
        <v>38</v>
      </c>
      <c r="S91" s="131" t="s">
        <v>39</v>
      </c>
      <c r="T91" s="131">
        <v>43716</v>
      </c>
    </row>
    <row r="92" spans="1:20" x14ac:dyDescent="0.25">
      <c r="A92" s="130">
        <v>43</v>
      </c>
      <c r="B92" s="125" t="s">
        <v>358</v>
      </c>
      <c r="C92" s="125" t="s">
        <v>404</v>
      </c>
      <c r="D92" s="130" t="s">
        <v>37</v>
      </c>
      <c r="E92" s="150">
        <v>1</v>
      </c>
      <c r="F92" s="151">
        <v>11.573</v>
      </c>
      <c r="G92" s="151">
        <f t="shared" si="7"/>
        <v>11.573</v>
      </c>
      <c r="H92" s="152">
        <f t="shared" si="6"/>
        <v>3.0714558695513726E-2</v>
      </c>
      <c r="I92" s="153">
        <v>240040070000</v>
      </c>
      <c r="J92" s="130" t="s">
        <v>435</v>
      </c>
      <c r="K92" s="130" t="s">
        <v>436</v>
      </c>
      <c r="L92" s="152">
        <f t="shared" si="8"/>
        <v>3.0714558695513726E-2</v>
      </c>
      <c r="M92" s="152">
        <f t="shared" si="9"/>
        <v>3.0714558695513726E-2</v>
      </c>
      <c r="N92" s="152">
        <v>0</v>
      </c>
      <c r="O92" s="152">
        <v>0</v>
      </c>
      <c r="P92" s="152">
        <v>0</v>
      </c>
      <c r="Q92" s="131" t="s">
        <v>524</v>
      </c>
      <c r="R92" s="131" t="s">
        <v>457</v>
      </c>
      <c r="S92" s="131" t="s">
        <v>458</v>
      </c>
      <c r="T92" s="131">
        <v>15090</v>
      </c>
    </row>
    <row r="93" spans="1:20" x14ac:dyDescent="0.25">
      <c r="A93" s="191">
        <v>44</v>
      </c>
      <c r="B93" s="211" t="s">
        <v>358</v>
      </c>
      <c r="C93" s="125" t="s">
        <v>404</v>
      </c>
      <c r="D93" s="191" t="s">
        <v>37</v>
      </c>
      <c r="E93" s="199">
        <v>1</v>
      </c>
      <c r="F93" s="201">
        <v>8.8610000000000007</v>
      </c>
      <c r="G93" s="201">
        <f t="shared" si="7"/>
        <v>8.8610000000000007</v>
      </c>
      <c r="H93" s="187">
        <f t="shared" si="6"/>
        <v>2.351695365082063E-2</v>
      </c>
      <c r="I93" s="207">
        <v>240110040000</v>
      </c>
      <c r="J93" s="191" t="s">
        <v>435</v>
      </c>
      <c r="K93" s="191" t="s">
        <v>436</v>
      </c>
      <c r="L93" s="187">
        <f t="shared" si="8"/>
        <v>2.351695365082063E-2</v>
      </c>
      <c r="M93" s="187">
        <f t="shared" si="9"/>
        <v>2.351695365082063E-2</v>
      </c>
      <c r="N93" s="187">
        <v>0</v>
      </c>
      <c r="O93" s="187">
        <v>0</v>
      </c>
      <c r="P93" s="187">
        <v>0</v>
      </c>
      <c r="Q93" s="131" t="s">
        <v>524</v>
      </c>
      <c r="R93" s="131" t="s">
        <v>457</v>
      </c>
      <c r="S93" s="131" t="s">
        <v>458</v>
      </c>
      <c r="T93" s="131">
        <v>15090</v>
      </c>
    </row>
    <row r="94" spans="1:20" x14ac:dyDescent="0.25">
      <c r="A94" s="192"/>
      <c r="B94" s="213"/>
      <c r="C94" s="125" t="s">
        <v>570</v>
      </c>
      <c r="D94" s="192"/>
      <c r="E94" s="200"/>
      <c r="F94" s="202"/>
      <c r="G94" s="202"/>
      <c r="H94" s="188"/>
      <c r="I94" s="209"/>
      <c r="J94" s="192"/>
      <c r="K94" s="192"/>
      <c r="L94" s="188"/>
      <c r="M94" s="188"/>
      <c r="N94" s="188"/>
      <c r="O94" s="188"/>
      <c r="P94" s="188"/>
      <c r="Q94" s="129" t="s">
        <v>485</v>
      </c>
      <c r="R94" s="129" t="s">
        <v>485</v>
      </c>
      <c r="S94" s="129" t="s">
        <v>485</v>
      </c>
      <c r="T94" s="129" t="s">
        <v>485</v>
      </c>
    </row>
    <row r="95" spans="1:20" x14ac:dyDescent="0.25">
      <c r="A95" s="130">
        <v>45</v>
      </c>
      <c r="B95" s="125" t="s">
        <v>359</v>
      </c>
      <c r="C95" s="125" t="s">
        <v>405</v>
      </c>
      <c r="D95" s="130" t="s">
        <v>37</v>
      </c>
      <c r="E95" s="150">
        <v>1</v>
      </c>
      <c r="F95" s="151">
        <v>4.1680000000000001</v>
      </c>
      <c r="G95" s="151">
        <f t="shared" si="7"/>
        <v>4.1680000000000001</v>
      </c>
      <c r="H95" s="152">
        <f>G95/$G$159</f>
        <v>1.10618059831419E-2</v>
      </c>
      <c r="I95" s="153">
        <v>240110250000</v>
      </c>
      <c r="J95" s="130" t="s">
        <v>435</v>
      </c>
      <c r="K95" s="130" t="s">
        <v>436</v>
      </c>
      <c r="L95" s="152">
        <f t="shared" si="8"/>
        <v>1.10618059831419E-2</v>
      </c>
      <c r="M95" s="152">
        <f t="shared" si="9"/>
        <v>1.10618059831419E-2</v>
      </c>
      <c r="N95" s="152">
        <v>0</v>
      </c>
      <c r="O95" s="152">
        <v>0</v>
      </c>
      <c r="P95" s="152">
        <v>0</v>
      </c>
      <c r="Q95" s="131" t="s">
        <v>459</v>
      </c>
      <c r="R95" s="131" t="s">
        <v>38</v>
      </c>
      <c r="S95" s="131" t="s">
        <v>39</v>
      </c>
      <c r="T95" s="131">
        <v>43716</v>
      </c>
    </row>
    <row r="96" spans="1:20" ht="46.8" x14ac:dyDescent="0.25">
      <c r="A96" s="191">
        <v>46</v>
      </c>
      <c r="B96" s="211" t="s">
        <v>360</v>
      </c>
      <c r="C96" s="125" t="s">
        <v>525</v>
      </c>
      <c r="D96" s="191" t="s">
        <v>37</v>
      </c>
      <c r="E96" s="199">
        <v>0.5</v>
      </c>
      <c r="F96" s="201">
        <v>29.574999999999999</v>
      </c>
      <c r="G96" s="201">
        <f t="shared" si="7"/>
        <v>14.7875</v>
      </c>
      <c r="H96" s="187">
        <f>G96/$G$159</f>
        <v>3.9245790781120643E-2</v>
      </c>
      <c r="I96" s="207" t="s">
        <v>438</v>
      </c>
      <c r="J96" s="191" t="s">
        <v>435</v>
      </c>
      <c r="K96" s="191" t="s">
        <v>436</v>
      </c>
      <c r="L96" s="187">
        <f t="shared" si="8"/>
        <v>3.9245790781120643E-2</v>
      </c>
      <c r="M96" s="187">
        <f t="shared" si="9"/>
        <v>3.9245790781120643E-2</v>
      </c>
      <c r="N96" s="187">
        <v>0</v>
      </c>
      <c r="O96" s="187">
        <v>0</v>
      </c>
      <c r="P96" s="187">
        <v>0</v>
      </c>
      <c r="Q96" s="130" t="s">
        <v>526</v>
      </c>
      <c r="R96" s="130" t="s">
        <v>460</v>
      </c>
      <c r="S96" s="130" t="s">
        <v>39</v>
      </c>
      <c r="T96" s="130">
        <v>43725</v>
      </c>
    </row>
    <row r="97" spans="1:20" x14ac:dyDescent="0.25">
      <c r="A97" s="193"/>
      <c r="B97" s="212"/>
      <c r="C97" s="125" t="s">
        <v>577</v>
      </c>
      <c r="D97" s="193"/>
      <c r="E97" s="210"/>
      <c r="F97" s="203"/>
      <c r="G97" s="203"/>
      <c r="H97" s="194"/>
      <c r="I97" s="208"/>
      <c r="J97" s="193"/>
      <c r="K97" s="193"/>
      <c r="L97" s="194"/>
      <c r="M97" s="194"/>
      <c r="N97" s="194"/>
      <c r="O97" s="194"/>
      <c r="P97" s="194"/>
      <c r="Q97" s="130" t="s">
        <v>526</v>
      </c>
      <c r="R97" s="130" t="s">
        <v>460</v>
      </c>
      <c r="S97" s="130" t="s">
        <v>39</v>
      </c>
      <c r="T97" s="130">
        <v>43725</v>
      </c>
    </row>
    <row r="98" spans="1:20" x14ac:dyDescent="0.25">
      <c r="A98" s="192"/>
      <c r="B98" s="213"/>
      <c r="C98" s="125" t="s">
        <v>578</v>
      </c>
      <c r="D98" s="192"/>
      <c r="E98" s="200"/>
      <c r="F98" s="202"/>
      <c r="G98" s="202"/>
      <c r="H98" s="188"/>
      <c r="I98" s="209"/>
      <c r="J98" s="192"/>
      <c r="K98" s="192"/>
      <c r="L98" s="188"/>
      <c r="M98" s="188"/>
      <c r="N98" s="188"/>
      <c r="O98" s="188"/>
      <c r="P98" s="188"/>
      <c r="Q98" s="130" t="s">
        <v>526</v>
      </c>
      <c r="R98" s="130" t="s">
        <v>460</v>
      </c>
      <c r="S98" s="130" t="s">
        <v>39</v>
      </c>
      <c r="T98" s="130">
        <v>43725</v>
      </c>
    </row>
    <row r="99" spans="1:20" ht="46.8" x14ac:dyDescent="0.25">
      <c r="A99" s="191">
        <v>46</v>
      </c>
      <c r="B99" s="211" t="s">
        <v>363</v>
      </c>
      <c r="C99" s="125" t="s">
        <v>527</v>
      </c>
      <c r="D99" s="191" t="s">
        <v>37</v>
      </c>
      <c r="E99" s="199">
        <v>0.5</v>
      </c>
      <c r="F99" s="201">
        <v>29.574999999999999</v>
      </c>
      <c r="G99" s="201">
        <f t="shared" si="7"/>
        <v>14.7875</v>
      </c>
      <c r="H99" s="187">
        <f>G99/$G$159</f>
        <v>3.9245790781120643E-2</v>
      </c>
      <c r="I99" s="207" t="s">
        <v>438</v>
      </c>
      <c r="J99" s="191" t="s">
        <v>435</v>
      </c>
      <c r="K99" s="191" t="s">
        <v>436</v>
      </c>
      <c r="L99" s="187">
        <f t="shared" si="8"/>
        <v>3.9245790781120643E-2</v>
      </c>
      <c r="M99" s="187">
        <f t="shared" si="9"/>
        <v>3.9245790781120643E-2</v>
      </c>
      <c r="N99" s="187">
        <v>0</v>
      </c>
      <c r="O99" s="187">
        <v>0</v>
      </c>
      <c r="P99" s="187">
        <v>0</v>
      </c>
      <c r="Q99" s="130" t="s">
        <v>459</v>
      </c>
      <c r="R99" s="130" t="s">
        <v>38</v>
      </c>
      <c r="S99" s="130" t="s">
        <v>39</v>
      </c>
      <c r="T99" s="130">
        <v>43716</v>
      </c>
    </row>
    <row r="100" spans="1:20" x14ac:dyDescent="0.25">
      <c r="A100" s="193"/>
      <c r="B100" s="212"/>
      <c r="C100" s="125" t="s">
        <v>579</v>
      </c>
      <c r="D100" s="193"/>
      <c r="E100" s="210"/>
      <c r="F100" s="203"/>
      <c r="G100" s="203"/>
      <c r="H100" s="194"/>
      <c r="I100" s="208"/>
      <c r="J100" s="193"/>
      <c r="K100" s="193"/>
      <c r="L100" s="194"/>
      <c r="M100" s="194"/>
      <c r="N100" s="194"/>
      <c r="O100" s="194"/>
      <c r="P100" s="194"/>
      <c r="Q100" s="130" t="s">
        <v>459</v>
      </c>
      <c r="R100" s="130" t="s">
        <v>38</v>
      </c>
      <c r="S100" s="130" t="s">
        <v>39</v>
      </c>
      <c r="T100" s="130">
        <v>43716</v>
      </c>
    </row>
    <row r="101" spans="1:20" x14ac:dyDescent="0.25">
      <c r="A101" s="192"/>
      <c r="B101" s="213"/>
      <c r="C101" s="125" t="s">
        <v>580</v>
      </c>
      <c r="D101" s="192"/>
      <c r="E101" s="200"/>
      <c r="F101" s="202"/>
      <c r="G101" s="202"/>
      <c r="H101" s="188"/>
      <c r="I101" s="209"/>
      <c r="J101" s="192"/>
      <c r="K101" s="192"/>
      <c r="L101" s="188"/>
      <c r="M101" s="188"/>
      <c r="N101" s="188"/>
      <c r="O101" s="188"/>
      <c r="P101" s="188"/>
      <c r="Q101" s="130" t="s">
        <v>459</v>
      </c>
      <c r="R101" s="130" t="s">
        <v>38</v>
      </c>
      <c r="S101" s="130" t="s">
        <v>39</v>
      </c>
      <c r="T101" s="130">
        <v>43716</v>
      </c>
    </row>
    <row r="102" spans="1:20" ht="31.2" x14ac:dyDescent="0.25">
      <c r="A102" s="130">
        <v>47</v>
      </c>
      <c r="B102" s="125" t="s">
        <v>473</v>
      </c>
      <c r="C102" s="129" t="s">
        <v>528</v>
      </c>
      <c r="D102" s="130" t="s">
        <v>44</v>
      </c>
      <c r="E102" s="155">
        <v>0.45</v>
      </c>
      <c r="F102" s="151">
        <v>0.159</v>
      </c>
      <c r="G102" s="151">
        <f t="shared" si="7"/>
        <v>7.1550000000000002E-2</v>
      </c>
      <c r="H102" s="152">
        <f>G102/$G$159</f>
        <v>1.8989256672116193E-4</v>
      </c>
      <c r="I102" s="153">
        <v>240050040000</v>
      </c>
      <c r="J102" s="130" t="s">
        <v>435</v>
      </c>
      <c r="K102" s="130" t="s">
        <v>436</v>
      </c>
      <c r="L102" s="152">
        <f t="shared" si="8"/>
        <v>0</v>
      </c>
      <c r="M102" s="152">
        <v>0</v>
      </c>
      <c r="N102" s="152">
        <v>0</v>
      </c>
      <c r="O102" s="152">
        <v>0</v>
      </c>
      <c r="P102" s="152">
        <f>H102</f>
        <v>1.8989256672116193E-4</v>
      </c>
      <c r="Q102" s="130" t="s">
        <v>530</v>
      </c>
      <c r="R102" s="130" t="s">
        <v>461</v>
      </c>
      <c r="S102" s="130" t="s">
        <v>454</v>
      </c>
      <c r="T102" s="130">
        <v>14068</v>
      </c>
    </row>
    <row r="103" spans="1:20" ht="31.2" x14ac:dyDescent="0.25">
      <c r="A103" s="130">
        <v>47</v>
      </c>
      <c r="B103" s="125" t="s">
        <v>473</v>
      </c>
      <c r="C103" s="129" t="s">
        <v>529</v>
      </c>
      <c r="D103" s="130" t="s">
        <v>44</v>
      </c>
      <c r="E103" s="150">
        <v>0.55000000000000004</v>
      </c>
      <c r="F103" s="151">
        <v>0.159</v>
      </c>
      <c r="G103" s="151">
        <f t="shared" si="7"/>
        <v>8.7450000000000014E-2</v>
      </c>
      <c r="H103" s="152">
        <f>G103/$G$159</f>
        <v>2.3209091488142017E-4</v>
      </c>
      <c r="I103" s="153">
        <v>240050040000</v>
      </c>
      <c r="J103" s="130" t="s">
        <v>435</v>
      </c>
      <c r="K103" s="130" t="s">
        <v>436</v>
      </c>
      <c r="L103" s="152">
        <f t="shared" si="8"/>
        <v>0</v>
      </c>
      <c r="M103" s="152">
        <v>0</v>
      </c>
      <c r="N103" s="152">
        <v>0</v>
      </c>
      <c r="O103" s="152">
        <v>0</v>
      </c>
      <c r="P103" s="152">
        <f>H103</f>
        <v>2.3209091488142017E-4</v>
      </c>
      <c r="Q103" s="130" t="s">
        <v>530</v>
      </c>
      <c r="R103" s="130" t="s">
        <v>461</v>
      </c>
      <c r="S103" s="130" t="s">
        <v>454</v>
      </c>
      <c r="T103" s="130">
        <v>14068</v>
      </c>
    </row>
    <row r="104" spans="1:20" ht="31.2" x14ac:dyDescent="0.25">
      <c r="A104" s="130">
        <v>48</v>
      </c>
      <c r="B104" s="125" t="s">
        <v>473</v>
      </c>
      <c r="C104" s="129" t="s">
        <v>528</v>
      </c>
      <c r="D104" s="130" t="s">
        <v>44</v>
      </c>
      <c r="E104" s="150">
        <v>0.45</v>
      </c>
      <c r="F104" s="151">
        <v>0.97799999999999998</v>
      </c>
      <c r="G104" s="151">
        <f t="shared" si="7"/>
        <v>0.44009999999999999</v>
      </c>
      <c r="H104" s="152">
        <f>G104/$G$159</f>
        <v>1.1680184292660149E-3</v>
      </c>
      <c r="I104" s="153">
        <v>240100070000</v>
      </c>
      <c r="J104" s="130" t="s">
        <v>435</v>
      </c>
      <c r="K104" s="130" t="s">
        <v>436</v>
      </c>
      <c r="L104" s="152">
        <f t="shared" si="8"/>
        <v>0</v>
      </c>
      <c r="M104" s="152">
        <v>0</v>
      </c>
      <c r="N104" s="152">
        <v>0</v>
      </c>
      <c r="O104" s="152">
        <v>0</v>
      </c>
      <c r="P104" s="152">
        <f>H104</f>
        <v>1.1680184292660149E-3</v>
      </c>
      <c r="Q104" s="130" t="s">
        <v>530</v>
      </c>
      <c r="R104" s="130" t="s">
        <v>461</v>
      </c>
      <c r="S104" s="130" t="s">
        <v>454</v>
      </c>
      <c r="T104" s="130">
        <v>14068</v>
      </c>
    </row>
    <row r="105" spans="1:20" ht="31.2" x14ac:dyDescent="0.25">
      <c r="A105" s="130">
        <v>48</v>
      </c>
      <c r="B105" s="125" t="s">
        <v>473</v>
      </c>
      <c r="C105" s="129" t="s">
        <v>529</v>
      </c>
      <c r="D105" s="130" t="s">
        <v>44</v>
      </c>
      <c r="E105" s="150">
        <v>0.55000000000000004</v>
      </c>
      <c r="F105" s="151">
        <v>0.97799999999999998</v>
      </c>
      <c r="G105" s="151">
        <f t="shared" si="7"/>
        <v>0.53790000000000004</v>
      </c>
      <c r="H105" s="152">
        <f>G105/$G$159</f>
        <v>1.4275780802140185E-3</v>
      </c>
      <c r="I105" s="153">
        <v>240100070000</v>
      </c>
      <c r="J105" s="130" t="s">
        <v>435</v>
      </c>
      <c r="K105" s="130" t="s">
        <v>436</v>
      </c>
      <c r="L105" s="152">
        <f t="shared" si="8"/>
        <v>0</v>
      </c>
      <c r="M105" s="152">
        <v>0</v>
      </c>
      <c r="N105" s="152">
        <v>0</v>
      </c>
      <c r="O105" s="152">
        <v>0</v>
      </c>
      <c r="P105" s="152">
        <f>H105</f>
        <v>1.4275780802140185E-3</v>
      </c>
      <c r="Q105" s="130" t="s">
        <v>530</v>
      </c>
      <c r="R105" s="130" t="s">
        <v>461</v>
      </c>
      <c r="S105" s="130" t="s">
        <v>454</v>
      </c>
      <c r="T105" s="130">
        <v>14068</v>
      </c>
    </row>
    <row r="106" spans="1:20" ht="46.8" x14ac:dyDescent="0.25">
      <c r="A106" s="191">
        <v>49</v>
      </c>
      <c r="B106" s="211" t="s">
        <v>361</v>
      </c>
      <c r="C106" s="125" t="s">
        <v>525</v>
      </c>
      <c r="D106" s="191" t="s">
        <v>37</v>
      </c>
      <c r="E106" s="199">
        <v>0.5</v>
      </c>
      <c r="F106" s="201">
        <v>1.347</v>
      </c>
      <c r="G106" s="201">
        <f t="shared" si="7"/>
        <v>0.67349999999999999</v>
      </c>
      <c r="H106" s="187">
        <f>G106/$G$159</f>
        <v>1.7874583324486732E-3</v>
      </c>
      <c r="I106" s="207">
        <v>240110290000</v>
      </c>
      <c r="J106" s="191" t="s">
        <v>435</v>
      </c>
      <c r="K106" s="191" t="s">
        <v>436</v>
      </c>
      <c r="L106" s="187">
        <f t="shared" si="8"/>
        <v>1.7874583324486732E-3</v>
      </c>
      <c r="M106" s="187">
        <f t="shared" si="9"/>
        <v>1.7874583324486732E-3</v>
      </c>
      <c r="N106" s="187">
        <v>0</v>
      </c>
      <c r="O106" s="187">
        <v>0</v>
      </c>
      <c r="P106" s="187">
        <v>0</v>
      </c>
      <c r="Q106" s="131" t="s">
        <v>526</v>
      </c>
      <c r="R106" s="131" t="s">
        <v>460</v>
      </c>
      <c r="S106" s="131" t="s">
        <v>39</v>
      </c>
      <c r="T106" s="131">
        <v>43725</v>
      </c>
    </row>
    <row r="107" spans="1:20" x14ac:dyDescent="0.25">
      <c r="A107" s="193"/>
      <c r="B107" s="212"/>
      <c r="C107" s="125" t="s">
        <v>577</v>
      </c>
      <c r="D107" s="193"/>
      <c r="E107" s="210"/>
      <c r="F107" s="203"/>
      <c r="G107" s="203"/>
      <c r="H107" s="194"/>
      <c r="I107" s="208"/>
      <c r="J107" s="193"/>
      <c r="K107" s="193"/>
      <c r="L107" s="194"/>
      <c r="M107" s="194"/>
      <c r="N107" s="194"/>
      <c r="O107" s="194"/>
      <c r="P107" s="194"/>
      <c r="Q107" s="131" t="s">
        <v>526</v>
      </c>
      <c r="R107" s="131" t="s">
        <v>460</v>
      </c>
      <c r="S107" s="131" t="s">
        <v>39</v>
      </c>
      <c r="T107" s="131">
        <v>43725</v>
      </c>
    </row>
    <row r="108" spans="1:20" x14ac:dyDescent="0.25">
      <c r="A108" s="192"/>
      <c r="B108" s="213"/>
      <c r="C108" s="125" t="s">
        <v>578</v>
      </c>
      <c r="D108" s="192"/>
      <c r="E108" s="200"/>
      <c r="F108" s="202"/>
      <c r="G108" s="202"/>
      <c r="H108" s="188"/>
      <c r="I108" s="209"/>
      <c r="J108" s="192"/>
      <c r="K108" s="192"/>
      <c r="L108" s="188"/>
      <c r="M108" s="188"/>
      <c r="N108" s="188"/>
      <c r="O108" s="188"/>
      <c r="P108" s="188"/>
      <c r="Q108" s="131" t="s">
        <v>526</v>
      </c>
      <c r="R108" s="131" t="s">
        <v>460</v>
      </c>
      <c r="S108" s="131" t="s">
        <v>39</v>
      </c>
      <c r="T108" s="131">
        <v>43725</v>
      </c>
    </row>
    <row r="109" spans="1:20" ht="46.8" x14ac:dyDescent="0.25">
      <c r="A109" s="191">
        <v>49</v>
      </c>
      <c r="B109" s="211" t="s">
        <v>362</v>
      </c>
      <c r="C109" s="125" t="s">
        <v>527</v>
      </c>
      <c r="D109" s="191" t="s">
        <v>37</v>
      </c>
      <c r="E109" s="199">
        <v>0.5</v>
      </c>
      <c r="F109" s="201">
        <v>1.347</v>
      </c>
      <c r="G109" s="201">
        <f t="shared" si="7"/>
        <v>0.67349999999999999</v>
      </c>
      <c r="H109" s="187">
        <f>G109/$G$159</f>
        <v>1.7874583324486732E-3</v>
      </c>
      <c r="I109" s="207">
        <v>240110290000</v>
      </c>
      <c r="J109" s="191" t="s">
        <v>435</v>
      </c>
      <c r="K109" s="191" t="s">
        <v>436</v>
      </c>
      <c r="L109" s="187">
        <f t="shared" si="8"/>
        <v>1.7874583324486732E-3</v>
      </c>
      <c r="M109" s="187">
        <f t="shared" si="9"/>
        <v>1.7874583324486732E-3</v>
      </c>
      <c r="N109" s="187">
        <v>0</v>
      </c>
      <c r="O109" s="187">
        <v>0</v>
      </c>
      <c r="P109" s="187">
        <v>0</v>
      </c>
      <c r="Q109" s="131" t="s">
        <v>459</v>
      </c>
      <c r="R109" s="131" t="s">
        <v>38</v>
      </c>
      <c r="S109" s="131" t="s">
        <v>39</v>
      </c>
      <c r="T109" s="131">
        <v>43716</v>
      </c>
    </row>
    <row r="110" spans="1:20" x14ac:dyDescent="0.25">
      <c r="A110" s="193"/>
      <c r="B110" s="212"/>
      <c r="C110" s="125" t="s">
        <v>579</v>
      </c>
      <c r="D110" s="193"/>
      <c r="E110" s="210"/>
      <c r="F110" s="203"/>
      <c r="G110" s="203"/>
      <c r="H110" s="194"/>
      <c r="I110" s="208"/>
      <c r="J110" s="193"/>
      <c r="K110" s="193"/>
      <c r="L110" s="194"/>
      <c r="M110" s="194"/>
      <c r="N110" s="194"/>
      <c r="O110" s="194"/>
      <c r="P110" s="194"/>
      <c r="Q110" s="130" t="s">
        <v>459</v>
      </c>
      <c r="R110" s="130" t="s">
        <v>38</v>
      </c>
      <c r="S110" s="130" t="s">
        <v>39</v>
      </c>
      <c r="T110" s="130">
        <v>43716</v>
      </c>
    </row>
    <row r="111" spans="1:20" x14ac:dyDescent="0.25">
      <c r="A111" s="192"/>
      <c r="B111" s="213"/>
      <c r="C111" s="125" t="s">
        <v>580</v>
      </c>
      <c r="D111" s="192"/>
      <c r="E111" s="200"/>
      <c r="F111" s="202"/>
      <c r="G111" s="202"/>
      <c r="H111" s="188"/>
      <c r="I111" s="209"/>
      <c r="J111" s="192"/>
      <c r="K111" s="192"/>
      <c r="L111" s="188"/>
      <c r="M111" s="188"/>
      <c r="N111" s="188"/>
      <c r="O111" s="188"/>
      <c r="P111" s="188"/>
      <c r="Q111" s="130" t="s">
        <v>459</v>
      </c>
      <c r="R111" s="130" t="s">
        <v>38</v>
      </c>
      <c r="S111" s="130" t="s">
        <v>39</v>
      </c>
      <c r="T111" s="130">
        <v>43716</v>
      </c>
    </row>
    <row r="112" spans="1:20" ht="46.8" x14ac:dyDescent="0.25">
      <c r="A112" s="191">
        <v>50</v>
      </c>
      <c r="B112" s="211" t="s">
        <v>360</v>
      </c>
      <c r="C112" s="125" t="s">
        <v>525</v>
      </c>
      <c r="D112" s="191" t="s">
        <v>37</v>
      </c>
      <c r="E112" s="199">
        <v>0.5</v>
      </c>
      <c r="F112" s="201">
        <v>2.9969999999999999</v>
      </c>
      <c r="G112" s="201">
        <f t="shared" si="7"/>
        <v>1.4984999999999999</v>
      </c>
      <c r="H112" s="187">
        <f>G112/$G$159</f>
        <v>3.9769952652922592E-3</v>
      </c>
      <c r="I112" s="207">
        <v>240100250000</v>
      </c>
      <c r="J112" s="191" t="s">
        <v>435</v>
      </c>
      <c r="K112" s="191" t="s">
        <v>436</v>
      </c>
      <c r="L112" s="187">
        <f t="shared" si="8"/>
        <v>3.9769952652922592E-3</v>
      </c>
      <c r="M112" s="187">
        <f t="shared" si="9"/>
        <v>3.9769952652922592E-3</v>
      </c>
      <c r="N112" s="187">
        <v>0</v>
      </c>
      <c r="O112" s="187">
        <v>0</v>
      </c>
      <c r="P112" s="187">
        <v>0</v>
      </c>
      <c r="Q112" s="130" t="s">
        <v>526</v>
      </c>
      <c r="R112" s="130" t="s">
        <v>460</v>
      </c>
      <c r="S112" s="130" t="s">
        <v>39</v>
      </c>
      <c r="T112" s="130">
        <v>43725</v>
      </c>
    </row>
    <row r="113" spans="1:20" x14ac:dyDescent="0.25">
      <c r="A113" s="193"/>
      <c r="B113" s="212"/>
      <c r="C113" s="125" t="s">
        <v>577</v>
      </c>
      <c r="D113" s="193"/>
      <c r="E113" s="210"/>
      <c r="F113" s="203"/>
      <c r="G113" s="203"/>
      <c r="H113" s="194"/>
      <c r="I113" s="208"/>
      <c r="J113" s="193"/>
      <c r="K113" s="193"/>
      <c r="L113" s="194"/>
      <c r="M113" s="194"/>
      <c r="N113" s="194"/>
      <c r="O113" s="194"/>
      <c r="P113" s="194"/>
      <c r="Q113" s="130" t="s">
        <v>526</v>
      </c>
      <c r="R113" s="130" t="s">
        <v>460</v>
      </c>
      <c r="S113" s="130" t="s">
        <v>39</v>
      </c>
      <c r="T113" s="130">
        <v>43725</v>
      </c>
    </row>
    <row r="114" spans="1:20" x14ac:dyDescent="0.25">
      <c r="A114" s="192"/>
      <c r="B114" s="213"/>
      <c r="C114" s="125" t="s">
        <v>578</v>
      </c>
      <c r="D114" s="192"/>
      <c r="E114" s="200"/>
      <c r="F114" s="202"/>
      <c r="G114" s="202"/>
      <c r="H114" s="188"/>
      <c r="I114" s="209"/>
      <c r="J114" s="192"/>
      <c r="K114" s="192"/>
      <c r="L114" s="188"/>
      <c r="M114" s="188"/>
      <c r="N114" s="188"/>
      <c r="O114" s="188"/>
      <c r="P114" s="188"/>
      <c r="Q114" s="130" t="s">
        <v>526</v>
      </c>
      <c r="R114" s="130" t="s">
        <v>460</v>
      </c>
      <c r="S114" s="130" t="s">
        <v>39</v>
      </c>
      <c r="T114" s="130">
        <v>43725</v>
      </c>
    </row>
    <row r="115" spans="1:20" ht="46.8" x14ac:dyDescent="0.25">
      <c r="A115" s="191">
        <v>50</v>
      </c>
      <c r="B115" s="211" t="s">
        <v>363</v>
      </c>
      <c r="C115" s="125" t="s">
        <v>527</v>
      </c>
      <c r="D115" s="191" t="s">
        <v>37</v>
      </c>
      <c r="E115" s="199">
        <v>0.5</v>
      </c>
      <c r="F115" s="201">
        <v>2.9969999999999999</v>
      </c>
      <c r="G115" s="201">
        <f t="shared" si="7"/>
        <v>1.4984999999999999</v>
      </c>
      <c r="H115" s="187">
        <f>G115/$G$159</f>
        <v>3.9769952652922592E-3</v>
      </c>
      <c r="I115" s="207">
        <v>240100250000</v>
      </c>
      <c r="J115" s="191" t="s">
        <v>435</v>
      </c>
      <c r="K115" s="191" t="s">
        <v>436</v>
      </c>
      <c r="L115" s="187">
        <f t="shared" si="8"/>
        <v>3.9769952652922592E-3</v>
      </c>
      <c r="M115" s="187">
        <f t="shared" si="9"/>
        <v>3.9769952652922592E-3</v>
      </c>
      <c r="N115" s="187">
        <v>0</v>
      </c>
      <c r="O115" s="187">
        <v>0</v>
      </c>
      <c r="P115" s="187">
        <v>0</v>
      </c>
      <c r="Q115" s="130" t="s">
        <v>459</v>
      </c>
      <c r="R115" s="130" t="s">
        <v>38</v>
      </c>
      <c r="S115" s="130" t="s">
        <v>39</v>
      </c>
      <c r="T115" s="130">
        <v>43716</v>
      </c>
    </row>
    <row r="116" spans="1:20" x14ac:dyDescent="0.25">
      <c r="A116" s="193"/>
      <c r="B116" s="212"/>
      <c r="C116" s="125" t="s">
        <v>579</v>
      </c>
      <c r="D116" s="193"/>
      <c r="E116" s="210"/>
      <c r="F116" s="203"/>
      <c r="G116" s="203"/>
      <c r="H116" s="194"/>
      <c r="I116" s="208"/>
      <c r="J116" s="193"/>
      <c r="K116" s="193"/>
      <c r="L116" s="194"/>
      <c r="M116" s="194"/>
      <c r="N116" s="194"/>
      <c r="O116" s="194"/>
      <c r="P116" s="194"/>
      <c r="Q116" s="130" t="s">
        <v>459</v>
      </c>
      <c r="R116" s="130" t="s">
        <v>38</v>
      </c>
      <c r="S116" s="130" t="s">
        <v>39</v>
      </c>
      <c r="T116" s="130">
        <v>43716</v>
      </c>
    </row>
    <row r="117" spans="1:20" x14ac:dyDescent="0.25">
      <c r="A117" s="192"/>
      <c r="B117" s="213"/>
      <c r="C117" s="125" t="s">
        <v>580</v>
      </c>
      <c r="D117" s="192"/>
      <c r="E117" s="200"/>
      <c r="F117" s="202"/>
      <c r="G117" s="202"/>
      <c r="H117" s="188"/>
      <c r="I117" s="209"/>
      <c r="J117" s="192"/>
      <c r="K117" s="192"/>
      <c r="L117" s="188"/>
      <c r="M117" s="188"/>
      <c r="N117" s="188"/>
      <c r="O117" s="188"/>
      <c r="P117" s="188"/>
      <c r="Q117" s="130" t="s">
        <v>459</v>
      </c>
      <c r="R117" s="130" t="s">
        <v>38</v>
      </c>
      <c r="S117" s="130" t="s">
        <v>39</v>
      </c>
      <c r="T117" s="130">
        <v>43716</v>
      </c>
    </row>
    <row r="118" spans="1:20" ht="46.8" x14ac:dyDescent="0.25">
      <c r="A118" s="191">
        <v>51</v>
      </c>
      <c r="B118" s="211" t="s">
        <v>360</v>
      </c>
      <c r="C118" s="125" t="s">
        <v>525</v>
      </c>
      <c r="D118" s="191" t="s">
        <v>37</v>
      </c>
      <c r="E118" s="199">
        <v>0.5</v>
      </c>
      <c r="F118" s="201">
        <v>35.216999999999999</v>
      </c>
      <c r="G118" s="201">
        <f t="shared" si="7"/>
        <v>17.608499999999999</v>
      </c>
      <c r="H118" s="187">
        <f>G118/$G$159</f>
        <v>4.6732680099365195E-2</v>
      </c>
      <c r="I118" s="207">
        <v>240100160000</v>
      </c>
      <c r="J118" s="191" t="s">
        <v>435</v>
      </c>
      <c r="K118" s="191" t="s">
        <v>436</v>
      </c>
      <c r="L118" s="187">
        <f t="shared" si="8"/>
        <v>4.6732680099365195E-2</v>
      </c>
      <c r="M118" s="187">
        <f t="shared" si="9"/>
        <v>4.6732680099365195E-2</v>
      </c>
      <c r="N118" s="187">
        <v>0</v>
      </c>
      <c r="O118" s="187">
        <v>0</v>
      </c>
      <c r="P118" s="187">
        <v>0</v>
      </c>
      <c r="Q118" s="130" t="s">
        <v>526</v>
      </c>
      <c r="R118" s="130" t="s">
        <v>460</v>
      </c>
      <c r="S118" s="130" t="s">
        <v>39</v>
      </c>
      <c r="T118" s="130">
        <v>43725</v>
      </c>
    </row>
    <row r="119" spans="1:20" x14ac:dyDescent="0.25">
      <c r="A119" s="193"/>
      <c r="B119" s="212"/>
      <c r="C119" s="125" t="s">
        <v>571</v>
      </c>
      <c r="D119" s="193"/>
      <c r="E119" s="210"/>
      <c r="F119" s="203"/>
      <c r="G119" s="203"/>
      <c r="H119" s="194"/>
      <c r="I119" s="208"/>
      <c r="J119" s="193"/>
      <c r="K119" s="193"/>
      <c r="L119" s="194"/>
      <c r="M119" s="194"/>
      <c r="N119" s="194"/>
      <c r="O119" s="194"/>
      <c r="P119" s="194"/>
      <c r="Q119" s="129" t="s">
        <v>485</v>
      </c>
      <c r="R119" s="129" t="s">
        <v>485</v>
      </c>
      <c r="S119" s="129" t="s">
        <v>485</v>
      </c>
      <c r="T119" s="129" t="s">
        <v>485</v>
      </c>
    </row>
    <row r="120" spans="1:20" x14ac:dyDescent="0.25">
      <c r="A120" s="193"/>
      <c r="B120" s="212"/>
      <c r="C120" s="125" t="s">
        <v>572</v>
      </c>
      <c r="D120" s="193"/>
      <c r="E120" s="210"/>
      <c r="F120" s="203"/>
      <c r="G120" s="203"/>
      <c r="H120" s="194"/>
      <c r="I120" s="208"/>
      <c r="J120" s="193"/>
      <c r="K120" s="193"/>
      <c r="L120" s="194"/>
      <c r="M120" s="194"/>
      <c r="N120" s="194"/>
      <c r="O120" s="194"/>
      <c r="P120" s="194"/>
      <c r="Q120" s="129" t="s">
        <v>485</v>
      </c>
      <c r="R120" s="129" t="s">
        <v>485</v>
      </c>
      <c r="S120" s="129" t="s">
        <v>485</v>
      </c>
      <c r="T120" s="129" t="s">
        <v>485</v>
      </c>
    </row>
    <row r="121" spans="1:20" x14ac:dyDescent="0.25">
      <c r="A121" s="193"/>
      <c r="B121" s="212"/>
      <c r="C121" s="125" t="s">
        <v>577</v>
      </c>
      <c r="D121" s="193"/>
      <c r="E121" s="210"/>
      <c r="F121" s="203"/>
      <c r="G121" s="203"/>
      <c r="H121" s="194"/>
      <c r="I121" s="208"/>
      <c r="J121" s="193"/>
      <c r="K121" s="193"/>
      <c r="L121" s="194"/>
      <c r="M121" s="194"/>
      <c r="N121" s="194"/>
      <c r="O121" s="194"/>
      <c r="P121" s="194"/>
      <c r="Q121" s="130" t="s">
        <v>526</v>
      </c>
      <c r="R121" s="130" t="s">
        <v>460</v>
      </c>
      <c r="S121" s="130" t="s">
        <v>39</v>
      </c>
      <c r="T121" s="130">
        <v>43725</v>
      </c>
    </row>
    <row r="122" spans="1:20" x14ac:dyDescent="0.25">
      <c r="A122" s="192"/>
      <c r="B122" s="213"/>
      <c r="C122" s="125" t="s">
        <v>578</v>
      </c>
      <c r="D122" s="192"/>
      <c r="E122" s="200"/>
      <c r="F122" s="202"/>
      <c r="G122" s="202"/>
      <c r="H122" s="188"/>
      <c r="I122" s="209"/>
      <c r="J122" s="192"/>
      <c r="K122" s="192"/>
      <c r="L122" s="188"/>
      <c r="M122" s="188"/>
      <c r="N122" s="188"/>
      <c r="O122" s="188"/>
      <c r="P122" s="188"/>
      <c r="Q122" s="130" t="s">
        <v>526</v>
      </c>
      <c r="R122" s="130" t="s">
        <v>460</v>
      </c>
      <c r="S122" s="130" t="s">
        <v>39</v>
      </c>
      <c r="T122" s="130">
        <v>43725</v>
      </c>
    </row>
    <row r="123" spans="1:20" ht="46.8" x14ac:dyDescent="0.25">
      <c r="A123" s="191">
        <v>51</v>
      </c>
      <c r="B123" s="211" t="s">
        <v>363</v>
      </c>
      <c r="C123" s="125" t="s">
        <v>527</v>
      </c>
      <c r="D123" s="191" t="s">
        <v>37</v>
      </c>
      <c r="E123" s="199">
        <v>0.5</v>
      </c>
      <c r="F123" s="201">
        <v>35.216999999999999</v>
      </c>
      <c r="G123" s="204">
        <f t="shared" si="7"/>
        <v>17.608499999999999</v>
      </c>
      <c r="H123" s="187">
        <f>G123/$G$159</f>
        <v>4.6732680099365195E-2</v>
      </c>
      <c r="I123" s="207">
        <v>240100160000</v>
      </c>
      <c r="J123" s="191" t="s">
        <v>435</v>
      </c>
      <c r="K123" s="191" t="s">
        <v>436</v>
      </c>
      <c r="L123" s="187">
        <f t="shared" si="8"/>
        <v>4.6732680099365195E-2</v>
      </c>
      <c r="M123" s="187">
        <f t="shared" si="9"/>
        <v>4.6732680099365195E-2</v>
      </c>
      <c r="N123" s="187">
        <v>0</v>
      </c>
      <c r="O123" s="187">
        <v>0</v>
      </c>
      <c r="P123" s="187">
        <v>0</v>
      </c>
      <c r="Q123" s="130" t="s">
        <v>459</v>
      </c>
      <c r="R123" s="130" t="s">
        <v>38</v>
      </c>
      <c r="S123" s="130" t="s">
        <v>39</v>
      </c>
      <c r="T123" s="130">
        <v>43716</v>
      </c>
    </row>
    <row r="124" spans="1:20" x14ac:dyDescent="0.25">
      <c r="A124" s="193"/>
      <c r="B124" s="212"/>
      <c r="C124" s="125" t="s">
        <v>571</v>
      </c>
      <c r="D124" s="193"/>
      <c r="E124" s="210"/>
      <c r="F124" s="203"/>
      <c r="G124" s="205"/>
      <c r="H124" s="194"/>
      <c r="I124" s="208"/>
      <c r="J124" s="193"/>
      <c r="K124" s="193"/>
      <c r="L124" s="194"/>
      <c r="M124" s="194"/>
      <c r="N124" s="194"/>
      <c r="O124" s="194"/>
      <c r="P124" s="194"/>
      <c r="Q124" s="129" t="s">
        <v>485</v>
      </c>
      <c r="R124" s="129" t="s">
        <v>485</v>
      </c>
      <c r="S124" s="129" t="s">
        <v>485</v>
      </c>
      <c r="T124" s="129" t="s">
        <v>485</v>
      </c>
    </row>
    <row r="125" spans="1:20" x14ac:dyDescent="0.25">
      <c r="A125" s="193"/>
      <c r="B125" s="212"/>
      <c r="C125" s="125" t="s">
        <v>572</v>
      </c>
      <c r="D125" s="193"/>
      <c r="E125" s="210"/>
      <c r="F125" s="203"/>
      <c r="G125" s="205"/>
      <c r="H125" s="194"/>
      <c r="I125" s="208"/>
      <c r="J125" s="193"/>
      <c r="K125" s="193"/>
      <c r="L125" s="194"/>
      <c r="M125" s="194"/>
      <c r="N125" s="194"/>
      <c r="O125" s="194"/>
      <c r="P125" s="194"/>
      <c r="Q125" s="129" t="s">
        <v>485</v>
      </c>
      <c r="R125" s="129" t="s">
        <v>485</v>
      </c>
      <c r="S125" s="129" t="s">
        <v>485</v>
      </c>
      <c r="T125" s="129" t="s">
        <v>485</v>
      </c>
    </row>
    <row r="126" spans="1:20" x14ac:dyDescent="0.25">
      <c r="A126" s="193"/>
      <c r="B126" s="212"/>
      <c r="C126" s="125" t="s">
        <v>579</v>
      </c>
      <c r="D126" s="193"/>
      <c r="E126" s="210"/>
      <c r="F126" s="203"/>
      <c r="G126" s="205"/>
      <c r="H126" s="194"/>
      <c r="I126" s="208"/>
      <c r="J126" s="193"/>
      <c r="K126" s="193"/>
      <c r="L126" s="194"/>
      <c r="M126" s="194"/>
      <c r="N126" s="194"/>
      <c r="O126" s="194"/>
      <c r="P126" s="194"/>
      <c r="Q126" s="130" t="s">
        <v>459</v>
      </c>
      <c r="R126" s="130" t="s">
        <v>38</v>
      </c>
      <c r="S126" s="130" t="s">
        <v>39</v>
      </c>
      <c r="T126" s="130">
        <v>43716</v>
      </c>
    </row>
    <row r="127" spans="1:20" x14ac:dyDescent="0.25">
      <c r="A127" s="192"/>
      <c r="B127" s="213"/>
      <c r="C127" s="125" t="s">
        <v>580</v>
      </c>
      <c r="D127" s="192"/>
      <c r="E127" s="200"/>
      <c r="F127" s="202"/>
      <c r="G127" s="206"/>
      <c r="H127" s="188"/>
      <c r="I127" s="209"/>
      <c r="J127" s="192"/>
      <c r="K127" s="192"/>
      <c r="L127" s="188"/>
      <c r="M127" s="188"/>
      <c r="N127" s="194"/>
      <c r="O127" s="194"/>
      <c r="P127" s="194"/>
      <c r="Q127" s="130" t="s">
        <v>459</v>
      </c>
      <c r="R127" s="130" t="s">
        <v>38</v>
      </c>
      <c r="S127" s="130" t="s">
        <v>39</v>
      </c>
      <c r="T127" s="130">
        <v>43716</v>
      </c>
    </row>
    <row r="128" spans="1:20" x14ac:dyDescent="0.25">
      <c r="A128" s="130">
        <v>52</v>
      </c>
      <c r="B128" s="125" t="s">
        <v>488</v>
      </c>
      <c r="C128" s="125" t="s">
        <v>406</v>
      </c>
      <c r="D128" s="130" t="s">
        <v>37</v>
      </c>
      <c r="E128" s="155">
        <v>0.25</v>
      </c>
      <c r="F128" s="151">
        <v>12.898</v>
      </c>
      <c r="G128" s="151">
        <f t="shared" si="7"/>
        <v>3.2244999999999999</v>
      </c>
      <c r="H128" s="152">
        <f t="shared" ref="H128:H159" si="10">G128/$G$159</f>
        <v>8.5577719272171438E-3</v>
      </c>
      <c r="I128" s="153">
        <v>240100050000</v>
      </c>
      <c r="J128" s="130" t="s">
        <v>435</v>
      </c>
      <c r="K128" s="130" t="s">
        <v>436</v>
      </c>
      <c r="L128" s="152">
        <f t="shared" si="8"/>
        <v>8.5577719272171438E-3</v>
      </c>
      <c r="M128" s="152">
        <f t="shared" si="9"/>
        <v>8.5577719272171438E-3</v>
      </c>
      <c r="N128" s="152">
        <v>0</v>
      </c>
      <c r="O128" s="152">
        <v>0</v>
      </c>
      <c r="P128" s="152">
        <v>0</v>
      </c>
      <c r="Q128" s="130" t="s">
        <v>556</v>
      </c>
      <c r="R128" s="130" t="s">
        <v>38</v>
      </c>
      <c r="S128" s="130" t="s">
        <v>39</v>
      </c>
      <c r="T128" s="130">
        <v>43716</v>
      </c>
    </row>
    <row r="129" spans="1:20" ht="31.2" x14ac:dyDescent="0.25">
      <c r="A129" s="130">
        <v>52</v>
      </c>
      <c r="B129" s="125" t="s">
        <v>473</v>
      </c>
      <c r="C129" s="129" t="s">
        <v>554</v>
      </c>
      <c r="D129" s="130" t="s">
        <v>44</v>
      </c>
      <c r="E129" s="155">
        <f>1/12</f>
        <v>8.3333333333333329E-2</v>
      </c>
      <c r="F129" s="151">
        <v>12.898</v>
      </c>
      <c r="G129" s="151">
        <f t="shared" si="7"/>
        <v>1.0748333333333333</v>
      </c>
      <c r="H129" s="152">
        <f t="shared" si="10"/>
        <v>2.8525906424057145E-3</v>
      </c>
      <c r="I129" s="153">
        <v>240100050000</v>
      </c>
      <c r="J129" s="130" t="s">
        <v>435</v>
      </c>
      <c r="K129" s="130" t="s">
        <v>436</v>
      </c>
      <c r="L129" s="152">
        <f t="shared" si="8"/>
        <v>0</v>
      </c>
      <c r="M129" s="152">
        <v>0</v>
      </c>
      <c r="N129" s="152">
        <v>0</v>
      </c>
      <c r="O129" s="152">
        <v>0</v>
      </c>
      <c r="P129" s="152">
        <f>H129</f>
        <v>2.8525906424057145E-3</v>
      </c>
      <c r="Q129" s="130" t="s">
        <v>532</v>
      </c>
      <c r="R129" s="130" t="s">
        <v>462</v>
      </c>
      <c r="S129" s="130" t="s">
        <v>458</v>
      </c>
      <c r="T129" s="130">
        <v>15219</v>
      </c>
    </row>
    <row r="130" spans="1:20" x14ac:dyDescent="0.25">
      <c r="A130" s="130">
        <v>52</v>
      </c>
      <c r="B130" s="125" t="s">
        <v>364</v>
      </c>
      <c r="C130" s="125" t="s">
        <v>407</v>
      </c>
      <c r="D130" s="130" t="s">
        <v>37</v>
      </c>
      <c r="E130" s="155">
        <f>1/12</f>
        <v>8.3333333333333329E-2</v>
      </c>
      <c r="F130" s="151">
        <v>12.898</v>
      </c>
      <c r="G130" s="151">
        <f t="shared" si="7"/>
        <v>1.0748333333333333</v>
      </c>
      <c r="H130" s="152">
        <f t="shared" si="10"/>
        <v>2.8525906424057145E-3</v>
      </c>
      <c r="I130" s="153">
        <v>240100050000</v>
      </c>
      <c r="J130" s="130" t="s">
        <v>435</v>
      </c>
      <c r="K130" s="130" t="s">
        <v>436</v>
      </c>
      <c r="L130" s="152">
        <f t="shared" si="8"/>
        <v>2.8525906424057145E-3</v>
      </c>
      <c r="M130" s="152">
        <f t="shared" si="9"/>
        <v>2.8525906424057145E-3</v>
      </c>
      <c r="N130" s="152">
        <v>0</v>
      </c>
      <c r="O130" s="152">
        <v>0</v>
      </c>
      <c r="P130" s="152">
        <v>0</v>
      </c>
      <c r="Q130" s="130" t="s">
        <v>463</v>
      </c>
      <c r="R130" s="130" t="s">
        <v>38</v>
      </c>
      <c r="S130" s="130" t="s">
        <v>39</v>
      </c>
      <c r="T130" s="130">
        <v>43716</v>
      </c>
    </row>
    <row r="131" spans="1:20" x14ac:dyDescent="0.25">
      <c r="A131" s="130">
        <v>52</v>
      </c>
      <c r="B131" s="125" t="s">
        <v>365</v>
      </c>
      <c r="C131" s="125" t="s">
        <v>408</v>
      </c>
      <c r="D131" s="130" t="s">
        <v>37</v>
      </c>
      <c r="E131" s="155">
        <f>1/48</f>
        <v>2.0833333333333332E-2</v>
      </c>
      <c r="F131" s="151">
        <v>12.898</v>
      </c>
      <c r="G131" s="151">
        <f t="shared" si="7"/>
        <v>0.26870833333333333</v>
      </c>
      <c r="H131" s="152">
        <f t="shared" si="10"/>
        <v>7.1314766060142862E-4</v>
      </c>
      <c r="I131" s="153">
        <v>240100050000</v>
      </c>
      <c r="J131" s="130" t="s">
        <v>435</v>
      </c>
      <c r="K131" s="130" t="s">
        <v>436</v>
      </c>
      <c r="L131" s="152">
        <f t="shared" si="8"/>
        <v>7.1314766060142862E-4</v>
      </c>
      <c r="M131" s="152">
        <f t="shared" si="9"/>
        <v>7.1314766060142862E-4</v>
      </c>
      <c r="N131" s="152">
        <v>0</v>
      </c>
      <c r="O131" s="152">
        <v>0</v>
      </c>
      <c r="P131" s="152">
        <v>0</v>
      </c>
      <c r="Q131" s="130" t="s">
        <v>533</v>
      </c>
      <c r="R131" s="130" t="s">
        <v>464</v>
      </c>
      <c r="S131" s="130" t="s">
        <v>39</v>
      </c>
      <c r="T131" s="130">
        <v>44221</v>
      </c>
    </row>
    <row r="132" spans="1:20" x14ac:dyDescent="0.25">
      <c r="A132" s="130">
        <v>52</v>
      </c>
      <c r="B132" s="125" t="s">
        <v>473</v>
      </c>
      <c r="C132" s="129" t="s">
        <v>531</v>
      </c>
      <c r="D132" s="130" t="s">
        <v>44</v>
      </c>
      <c r="E132" s="155">
        <f>1/48</f>
        <v>2.0833333333333332E-2</v>
      </c>
      <c r="F132" s="151">
        <v>12.898</v>
      </c>
      <c r="G132" s="151">
        <f t="shared" si="7"/>
        <v>0.26870833333333333</v>
      </c>
      <c r="H132" s="152">
        <f t="shared" si="10"/>
        <v>7.1314766060142862E-4</v>
      </c>
      <c r="I132" s="153">
        <v>240100050000</v>
      </c>
      <c r="J132" s="130" t="s">
        <v>435</v>
      </c>
      <c r="K132" s="130" t="s">
        <v>436</v>
      </c>
      <c r="L132" s="152">
        <f t="shared" si="8"/>
        <v>0</v>
      </c>
      <c r="M132" s="152">
        <v>0</v>
      </c>
      <c r="N132" s="152">
        <v>0</v>
      </c>
      <c r="O132" s="152">
        <v>0</v>
      </c>
      <c r="P132" s="152">
        <f>H132</f>
        <v>7.1314766060142862E-4</v>
      </c>
      <c r="Q132" s="130" t="s">
        <v>485</v>
      </c>
      <c r="R132" s="130" t="s">
        <v>485</v>
      </c>
      <c r="S132" s="130" t="s">
        <v>485</v>
      </c>
      <c r="T132" s="130" t="s">
        <v>485</v>
      </c>
    </row>
    <row r="133" spans="1:20" x14ac:dyDescent="0.25">
      <c r="A133" s="130">
        <v>52</v>
      </c>
      <c r="B133" s="125" t="s">
        <v>366</v>
      </c>
      <c r="C133" s="125" t="s">
        <v>409</v>
      </c>
      <c r="D133" s="130" t="s">
        <v>37</v>
      </c>
      <c r="E133" s="155">
        <f>1/192</f>
        <v>5.208333333333333E-3</v>
      </c>
      <c r="F133" s="151">
        <v>12.898</v>
      </c>
      <c r="G133" s="151">
        <f t="shared" si="7"/>
        <v>6.7177083333333332E-2</v>
      </c>
      <c r="H133" s="152">
        <f t="shared" si="10"/>
        <v>1.7828691515035715E-4</v>
      </c>
      <c r="I133" s="153">
        <v>240100050000</v>
      </c>
      <c r="J133" s="130" t="s">
        <v>435</v>
      </c>
      <c r="K133" s="130" t="s">
        <v>436</v>
      </c>
      <c r="L133" s="152">
        <f t="shared" si="8"/>
        <v>1.7828691515035715E-4</v>
      </c>
      <c r="M133" s="152">
        <f t="shared" si="9"/>
        <v>1.7828691515035715E-4</v>
      </c>
      <c r="N133" s="152">
        <v>0</v>
      </c>
      <c r="O133" s="152">
        <v>0</v>
      </c>
      <c r="P133" s="152">
        <v>0</v>
      </c>
      <c r="Q133" s="130" t="s">
        <v>534</v>
      </c>
      <c r="R133" s="130" t="s">
        <v>38</v>
      </c>
      <c r="S133" s="130" t="s">
        <v>39</v>
      </c>
      <c r="T133" s="130">
        <v>43716</v>
      </c>
    </row>
    <row r="134" spans="1:20" x14ac:dyDescent="0.25">
      <c r="A134" s="130">
        <v>52</v>
      </c>
      <c r="B134" s="125" t="s">
        <v>367</v>
      </c>
      <c r="C134" s="125" t="s">
        <v>410</v>
      </c>
      <c r="D134" s="130" t="s">
        <v>37</v>
      </c>
      <c r="E134" s="155">
        <f>1/192</f>
        <v>5.208333333333333E-3</v>
      </c>
      <c r="F134" s="151">
        <v>12.898</v>
      </c>
      <c r="G134" s="151">
        <f t="shared" si="7"/>
        <v>6.7177083333333332E-2</v>
      </c>
      <c r="H134" s="152">
        <f t="shared" si="10"/>
        <v>1.7828691515035715E-4</v>
      </c>
      <c r="I134" s="153">
        <v>240100050000</v>
      </c>
      <c r="J134" s="130" t="s">
        <v>435</v>
      </c>
      <c r="K134" s="130" t="s">
        <v>436</v>
      </c>
      <c r="L134" s="152">
        <f t="shared" si="8"/>
        <v>1.7828691515035715E-4</v>
      </c>
      <c r="M134" s="152">
        <f t="shared" si="9"/>
        <v>1.7828691515035715E-4</v>
      </c>
      <c r="N134" s="152">
        <v>0</v>
      </c>
      <c r="O134" s="152">
        <v>0</v>
      </c>
      <c r="P134" s="152">
        <v>0</v>
      </c>
      <c r="Q134" s="130" t="s">
        <v>535</v>
      </c>
      <c r="R134" s="130" t="s">
        <v>465</v>
      </c>
      <c r="S134" s="130" t="s">
        <v>39</v>
      </c>
      <c r="T134" s="130">
        <v>43725</v>
      </c>
    </row>
    <row r="135" spans="1:20" x14ac:dyDescent="0.25">
      <c r="A135" s="130">
        <v>52</v>
      </c>
      <c r="B135" s="125" t="s">
        <v>368</v>
      </c>
      <c r="C135" s="125" t="s">
        <v>411</v>
      </c>
      <c r="D135" s="130" t="s">
        <v>37</v>
      </c>
      <c r="E135" s="155">
        <f>1/192</f>
        <v>5.208333333333333E-3</v>
      </c>
      <c r="F135" s="151">
        <v>12.898</v>
      </c>
      <c r="G135" s="151">
        <f t="shared" si="7"/>
        <v>6.7177083333333332E-2</v>
      </c>
      <c r="H135" s="152">
        <f t="shared" si="10"/>
        <v>1.7828691515035715E-4</v>
      </c>
      <c r="I135" s="153">
        <v>240100050000</v>
      </c>
      <c r="J135" s="130" t="s">
        <v>435</v>
      </c>
      <c r="K135" s="130" t="s">
        <v>436</v>
      </c>
      <c r="L135" s="152">
        <f t="shared" si="8"/>
        <v>1.7828691515035715E-4</v>
      </c>
      <c r="M135" s="152">
        <f t="shared" si="9"/>
        <v>1.7828691515035715E-4</v>
      </c>
      <c r="N135" s="152">
        <v>0</v>
      </c>
      <c r="O135" s="152">
        <v>0</v>
      </c>
      <c r="P135" s="152">
        <v>0</v>
      </c>
      <c r="Q135" s="130" t="s">
        <v>466</v>
      </c>
      <c r="R135" s="130" t="s">
        <v>205</v>
      </c>
      <c r="S135" s="130" t="s">
        <v>39</v>
      </c>
      <c r="T135" s="130">
        <v>43793</v>
      </c>
    </row>
    <row r="136" spans="1:20" x14ac:dyDescent="0.25">
      <c r="A136" s="130">
        <v>52</v>
      </c>
      <c r="B136" s="125" t="s">
        <v>369</v>
      </c>
      <c r="C136" s="125" t="s">
        <v>412</v>
      </c>
      <c r="D136" s="130" t="s">
        <v>37</v>
      </c>
      <c r="E136" s="155">
        <f>1/192</f>
        <v>5.208333333333333E-3</v>
      </c>
      <c r="F136" s="151">
        <v>12.898</v>
      </c>
      <c r="G136" s="151">
        <f t="shared" si="7"/>
        <v>6.7177083333333332E-2</v>
      </c>
      <c r="H136" s="152">
        <f t="shared" si="10"/>
        <v>1.7828691515035715E-4</v>
      </c>
      <c r="I136" s="153">
        <v>240100050000</v>
      </c>
      <c r="J136" s="130" t="s">
        <v>435</v>
      </c>
      <c r="K136" s="130" t="s">
        <v>436</v>
      </c>
      <c r="L136" s="152">
        <f t="shared" si="8"/>
        <v>1.7828691515035715E-4</v>
      </c>
      <c r="M136" s="152">
        <f t="shared" si="9"/>
        <v>1.7828691515035715E-4</v>
      </c>
      <c r="N136" s="152">
        <v>0</v>
      </c>
      <c r="O136" s="152">
        <v>0</v>
      </c>
      <c r="P136" s="152">
        <v>0</v>
      </c>
      <c r="Q136" s="130" t="s">
        <v>536</v>
      </c>
      <c r="R136" s="130" t="s">
        <v>467</v>
      </c>
      <c r="S136" s="130" t="s">
        <v>468</v>
      </c>
      <c r="T136" s="130">
        <v>27205</v>
      </c>
    </row>
    <row r="137" spans="1:20" x14ac:dyDescent="0.25">
      <c r="A137" s="130">
        <v>52</v>
      </c>
      <c r="B137" s="125" t="s">
        <v>370</v>
      </c>
      <c r="C137" s="125" t="s">
        <v>413</v>
      </c>
      <c r="D137" s="130" t="s">
        <v>37</v>
      </c>
      <c r="E137" s="155">
        <f>1/96</f>
        <v>1.0416666666666666E-2</v>
      </c>
      <c r="F137" s="151">
        <v>12.898</v>
      </c>
      <c r="G137" s="151">
        <f t="shared" si="7"/>
        <v>0.13435416666666666</v>
      </c>
      <c r="H137" s="152">
        <f t="shared" si="10"/>
        <v>3.5657383030071431E-4</v>
      </c>
      <c r="I137" s="153">
        <v>240100050000</v>
      </c>
      <c r="J137" s="130" t="s">
        <v>435</v>
      </c>
      <c r="K137" s="130" t="s">
        <v>436</v>
      </c>
      <c r="L137" s="152">
        <f t="shared" si="8"/>
        <v>3.5657383030071431E-4</v>
      </c>
      <c r="M137" s="152">
        <f t="shared" si="9"/>
        <v>3.5657383030071431E-4</v>
      </c>
      <c r="N137" s="152">
        <v>0</v>
      </c>
      <c r="O137" s="152">
        <v>0</v>
      </c>
      <c r="P137" s="152">
        <v>0</v>
      </c>
      <c r="Q137" s="130" t="s">
        <v>537</v>
      </c>
      <c r="R137" s="130" t="s">
        <v>424</v>
      </c>
      <c r="S137" s="130" t="s">
        <v>39</v>
      </c>
      <c r="T137" s="130">
        <v>43718</v>
      </c>
    </row>
    <row r="138" spans="1:20" x14ac:dyDescent="0.25">
      <c r="A138" s="130">
        <v>52</v>
      </c>
      <c r="B138" s="125" t="s">
        <v>370</v>
      </c>
      <c r="C138" s="125" t="s">
        <v>414</v>
      </c>
      <c r="D138" s="130" t="s">
        <v>37</v>
      </c>
      <c r="E138" s="155">
        <f>1/96</f>
        <v>1.0416666666666666E-2</v>
      </c>
      <c r="F138" s="151">
        <v>12.898</v>
      </c>
      <c r="G138" s="151">
        <f t="shared" si="7"/>
        <v>0.13435416666666666</v>
      </c>
      <c r="H138" s="152">
        <f t="shared" si="10"/>
        <v>3.5657383030071431E-4</v>
      </c>
      <c r="I138" s="153">
        <v>240100050000</v>
      </c>
      <c r="J138" s="130" t="s">
        <v>435</v>
      </c>
      <c r="K138" s="130" t="s">
        <v>436</v>
      </c>
      <c r="L138" s="152">
        <f t="shared" si="8"/>
        <v>3.5657383030071431E-4</v>
      </c>
      <c r="M138" s="152">
        <f t="shared" si="9"/>
        <v>3.5657383030071431E-4</v>
      </c>
      <c r="N138" s="152">
        <v>0</v>
      </c>
      <c r="O138" s="152">
        <v>0</v>
      </c>
      <c r="P138" s="152">
        <v>0</v>
      </c>
      <c r="Q138" s="130" t="s">
        <v>537</v>
      </c>
      <c r="R138" s="130" t="s">
        <v>424</v>
      </c>
      <c r="S138" s="130" t="s">
        <v>39</v>
      </c>
      <c r="T138" s="130">
        <v>43718</v>
      </c>
    </row>
    <row r="139" spans="1:20" ht="46.8" x14ac:dyDescent="0.25">
      <c r="A139" s="130">
        <v>52</v>
      </c>
      <c r="B139" s="125" t="s">
        <v>371</v>
      </c>
      <c r="C139" s="125" t="s">
        <v>554</v>
      </c>
      <c r="D139" s="130" t="s">
        <v>37</v>
      </c>
      <c r="E139" s="155">
        <f>1/12</f>
        <v>8.3333333333333329E-2</v>
      </c>
      <c r="F139" s="151">
        <v>12.898</v>
      </c>
      <c r="G139" s="151">
        <f t="shared" si="7"/>
        <v>1.0748333333333333</v>
      </c>
      <c r="H139" s="152">
        <f t="shared" si="10"/>
        <v>2.8525906424057145E-3</v>
      </c>
      <c r="I139" s="153">
        <v>240100050000</v>
      </c>
      <c r="J139" s="130" t="s">
        <v>435</v>
      </c>
      <c r="K139" s="130" t="s">
        <v>436</v>
      </c>
      <c r="L139" s="152">
        <f t="shared" si="8"/>
        <v>2.8525906424057145E-3</v>
      </c>
      <c r="M139" s="152">
        <f t="shared" si="9"/>
        <v>2.8525906424057145E-3</v>
      </c>
      <c r="N139" s="152">
        <v>0</v>
      </c>
      <c r="O139" s="152">
        <v>0</v>
      </c>
      <c r="P139" s="152">
        <v>0</v>
      </c>
      <c r="Q139" s="130" t="s">
        <v>532</v>
      </c>
      <c r="R139" s="130" t="s">
        <v>462</v>
      </c>
      <c r="S139" s="130" t="s">
        <v>458</v>
      </c>
      <c r="T139" s="130">
        <v>15219</v>
      </c>
    </row>
    <row r="140" spans="1:20" ht="31.2" x14ac:dyDescent="0.25">
      <c r="A140" s="130">
        <v>52</v>
      </c>
      <c r="B140" s="125" t="s">
        <v>488</v>
      </c>
      <c r="C140" s="125" t="s">
        <v>555</v>
      </c>
      <c r="D140" s="130" t="s">
        <v>37</v>
      </c>
      <c r="E140" s="155">
        <f>1/12</f>
        <v>8.3333333333333329E-2</v>
      </c>
      <c r="F140" s="151">
        <v>12.898</v>
      </c>
      <c r="G140" s="151">
        <f t="shared" si="7"/>
        <v>1.0748333333333333</v>
      </c>
      <c r="H140" s="152">
        <f t="shared" si="10"/>
        <v>2.8525906424057145E-3</v>
      </c>
      <c r="I140" s="153">
        <v>240100050000</v>
      </c>
      <c r="J140" s="130" t="s">
        <v>435</v>
      </c>
      <c r="K140" s="130" t="s">
        <v>436</v>
      </c>
      <c r="L140" s="152">
        <f t="shared" si="8"/>
        <v>2.8525906424057145E-3</v>
      </c>
      <c r="M140" s="152">
        <f t="shared" si="9"/>
        <v>2.8525906424057145E-3</v>
      </c>
      <c r="N140" s="152">
        <v>0</v>
      </c>
      <c r="O140" s="152">
        <v>0</v>
      </c>
      <c r="P140" s="152">
        <v>0</v>
      </c>
      <c r="Q140" s="130" t="s">
        <v>532</v>
      </c>
      <c r="R140" s="130" t="s">
        <v>462</v>
      </c>
      <c r="S140" s="130" t="s">
        <v>458</v>
      </c>
      <c r="T140" s="130">
        <v>15219</v>
      </c>
    </row>
    <row r="141" spans="1:20" x14ac:dyDescent="0.25">
      <c r="A141" s="130">
        <v>52</v>
      </c>
      <c r="B141" s="125" t="s">
        <v>473</v>
      </c>
      <c r="C141" s="129" t="s">
        <v>475</v>
      </c>
      <c r="D141" s="130" t="s">
        <v>44</v>
      </c>
      <c r="E141" s="155">
        <f>1/12</f>
        <v>8.3333333333333329E-2</v>
      </c>
      <c r="F141" s="151">
        <v>12.898</v>
      </c>
      <c r="G141" s="151">
        <f t="shared" si="7"/>
        <v>1.0748333333333333</v>
      </c>
      <c r="H141" s="152">
        <f t="shared" si="10"/>
        <v>2.8525906424057145E-3</v>
      </c>
      <c r="I141" s="153">
        <v>240100050000</v>
      </c>
      <c r="J141" s="130" t="s">
        <v>435</v>
      </c>
      <c r="K141" s="130" t="s">
        <v>436</v>
      </c>
      <c r="L141" s="152">
        <f t="shared" si="8"/>
        <v>0</v>
      </c>
      <c r="M141" s="152">
        <v>0</v>
      </c>
      <c r="N141" s="152">
        <v>0</v>
      </c>
      <c r="O141" s="152">
        <v>0</v>
      </c>
      <c r="P141" s="152">
        <f>H141</f>
        <v>2.8525906424057145E-3</v>
      </c>
      <c r="Q141" s="130" t="s">
        <v>485</v>
      </c>
      <c r="R141" s="130" t="s">
        <v>485</v>
      </c>
      <c r="S141" s="130" t="s">
        <v>485</v>
      </c>
      <c r="T141" s="130" t="s">
        <v>485</v>
      </c>
    </row>
    <row r="142" spans="1:20" x14ac:dyDescent="0.25">
      <c r="A142" s="130">
        <v>52</v>
      </c>
      <c r="B142" s="125" t="s">
        <v>477</v>
      </c>
      <c r="C142" s="125" t="s">
        <v>476</v>
      </c>
      <c r="D142" s="130" t="s">
        <v>37</v>
      </c>
      <c r="E142" s="155">
        <f>1/12</f>
        <v>8.3333333333333329E-2</v>
      </c>
      <c r="F142" s="151">
        <v>12.898</v>
      </c>
      <c r="G142" s="151">
        <f t="shared" si="7"/>
        <v>1.0748333333333333</v>
      </c>
      <c r="H142" s="152">
        <f t="shared" si="10"/>
        <v>2.8525906424057145E-3</v>
      </c>
      <c r="I142" s="153">
        <v>240100050000</v>
      </c>
      <c r="J142" s="130" t="s">
        <v>435</v>
      </c>
      <c r="K142" s="130" t="s">
        <v>436</v>
      </c>
      <c r="L142" s="152">
        <f t="shared" si="8"/>
        <v>2.8525906424057145E-3</v>
      </c>
      <c r="M142" s="152">
        <f>H142</f>
        <v>2.8525906424057145E-3</v>
      </c>
      <c r="N142" s="152">
        <v>0</v>
      </c>
      <c r="O142" s="152">
        <v>0</v>
      </c>
      <c r="P142" s="152">
        <v>0</v>
      </c>
      <c r="Q142" s="130" t="s">
        <v>486</v>
      </c>
      <c r="R142" s="130" t="s">
        <v>487</v>
      </c>
      <c r="S142" s="130" t="s">
        <v>39</v>
      </c>
      <c r="T142" s="130">
        <v>45769</v>
      </c>
    </row>
    <row r="143" spans="1:20" x14ac:dyDescent="0.25">
      <c r="A143" s="130">
        <v>52</v>
      </c>
      <c r="B143" s="125" t="s">
        <v>473</v>
      </c>
      <c r="C143" s="129" t="s">
        <v>478</v>
      </c>
      <c r="D143" s="130" t="s">
        <v>44</v>
      </c>
      <c r="E143" s="155">
        <f>1/18</f>
        <v>5.5555555555555552E-2</v>
      </c>
      <c r="F143" s="151">
        <v>12.898</v>
      </c>
      <c r="G143" s="151">
        <f t="shared" si="7"/>
        <v>0.7165555555555555</v>
      </c>
      <c r="H143" s="152">
        <f t="shared" si="10"/>
        <v>1.901727094937143E-3</v>
      </c>
      <c r="I143" s="153">
        <v>240100050000</v>
      </c>
      <c r="J143" s="130" t="s">
        <v>435</v>
      </c>
      <c r="K143" s="130" t="s">
        <v>436</v>
      </c>
      <c r="L143" s="152">
        <f t="shared" si="8"/>
        <v>0</v>
      </c>
      <c r="M143" s="152">
        <v>0</v>
      </c>
      <c r="N143" s="152">
        <v>0</v>
      </c>
      <c r="O143" s="152">
        <v>0</v>
      </c>
      <c r="P143" s="152">
        <f>H143</f>
        <v>1.901727094937143E-3</v>
      </c>
      <c r="Q143" s="130" t="s">
        <v>485</v>
      </c>
      <c r="R143" s="130" t="s">
        <v>485</v>
      </c>
      <c r="S143" s="130" t="s">
        <v>485</v>
      </c>
      <c r="T143" s="130" t="s">
        <v>485</v>
      </c>
    </row>
    <row r="144" spans="1:20" x14ac:dyDescent="0.25">
      <c r="A144" s="130">
        <v>52</v>
      </c>
      <c r="B144" s="125" t="s">
        <v>473</v>
      </c>
      <c r="C144" s="129" t="s">
        <v>479</v>
      </c>
      <c r="D144" s="130" t="s">
        <v>44</v>
      </c>
      <c r="E144" s="155">
        <f>1/54</f>
        <v>1.8518518518518517E-2</v>
      </c>
      <c r="F144" s="151">
        <v>12.898</v>
      </c>
      <c r="G144" s="151">
        <f t="shared" si="7"/>
        <v>0.23885185185185184</v>
      </c>
      <c r="H144" s="152">
        <f t="shared" si="10"/>
        <v>6.3390903164571436E-4</v>
      </c>
      <c r="I144" s="153">
        <v>240100050000</v>
      </c>
      <c r="J144" s="130" t="s">
        <v>435</v>
      </c>
      <c r="K144" s="130" t="s">
        <v>436</v>
      </c>
      <c r="L144" s="152">
        <f t="shared" si="8"/>
        <v>0</v>
      </c>
      <c r="M144" s="152">
        <v>0</v>
      </c>
      <c r="N144" s="152">
        <v>0</v>
      </c>
      <c r="O144" s="152">
        <v>0</v>
      </c>
      <c r="P144" s="152">
        <f>H144</f>
        <v>6.3390903164571436E-4</v>
      </c>
      <c r="Q144" s="130" t="s">
        <v>485</v>
      </c>
      <c r="R144" s="130" t="s">
        <v>485</v>
      </c>
      <c r="S144" s="130" t="s">
        <v>485</v>
      </c>
      <c r="T144" s="130" t="s">
        <v>485</v>
      </c>
    </row>
    <row r="145" spans="1:20" ht="31.2" x14ac:dyDescent="0.25">
      <c r="A145" s="130">
        <v>52</v>
      </c>
      <c r="B145" s="125" t="s">
        <v>473</v>
      </c>
      <c r="C145" s="129" t="s">
        <v>415</v>
      </c>
      <c r="D145" s="130" t="s">
        <v>44</v>
      </c>
      <c r="E145" s="155">
        <f>1/54</f>
        <v>1.8518518518518517E-2</v>
      </c>
      <c r="F145" s="151">
        <v>12.898</v>
      </c>
      <c r="G145" s="151">
        <f t="shared" si="7"/>
        <v>0.23885185185185184</v>
      </c>
      <c r="H145" s="152">
        <f t="shared" si="10"/>
        <v>6.3390903164571436E-4</v>
      </c>
      <c r="I145" s="153">
        <v>240100050000</v>
      </c>
      <c r="J145" s="130" t="s">
        <v>435</v>
      </c>
      <c r="K145" s="130" t="s">
        <v>436</v>
      </c>
      <c r="L145" s="152">
        <f t="shared" si="8"/>
        <v>0</v>
      </c>
      <c r="M145" s="152">
        <v>0</v>
      </c>
      <c r="N145" s="152">
        <v>0</v>
      </c>
      <c r="O145" s="152">
        <v>0</v>
      </c>
      <c r="P145" s="152">
        <f>H145</f>
        <v>6.3390903164571436E-4</v>
      </c>
      <c r="Q145" s="130" t="s">
        <v>538</v>
      </c>
      <c r="R145" s="130" t="s">
        <v>539</v>
      </c>
      <c r="S145" s="130" t="s">
        <v>540</v>
      </c>
      <c r="T145" s="130">
        <v>98683</v>
      </c>
    </row>
    <row r="146" spans="1:20" ht="31.2" x14ac:dyDescent="0.25">
      <c r="A146" s="130">
        <v>52</v>
      </c>
      <c r="B146" s="125" t="s">
        <v>473</v>
      </c>
      <c r="C146" s="129" t="s">
        <v>480</v>
      </c>
      <c r="D146" s="130" t="s">
        <v>44</v>
      </c>
      <c r="E146" s="155">
        <f>1/54</f>
        <v>1.8518518518518517E-2</v>
      </c>
      <c r="F146" s="151">
        <v>12.898</v>
      </c>
      <c r="G146" s="151">
        <f t="shared" si="7"/>
        <v>0.23885185185185184</v>
      </c>
      <c r="H146" s="152">
        <f t="shared" si="10"/>
        <v>6.3390903164571436E-4</v>
      </c>
      <c r="I146" s="153">
        <v>240100050000</v>
      </c>
      <c r="J146" s="130" t="s">
        <v>435</v>
      </c>
      <c r="K146" s="130" t="s">
        <v>436</v>
      </c>
      <c r="L146" s="152">
        <f t="shared" si="8"/>
        <v>0</v>
      </c>
      <c r="M146" s="152">
        <v>0</v>
      </c>
      <c r="N146" s="152">
        <v>0</v>
      </c>
      <c r="O146" s="152">
        <v>0</v>
      </c>
      <c r="P146" s="152">
        <f>H146</f>
        <v>6.3390903164571436E-4</v>
      </c>
      <c r="Q146" s="130" t="s">
        <v>485</v>
      </c>
      <c r="R146" s="130" t="s">
        <v>485</v>
      </c>
      <c r="S146" s="130" t="s">
        <v>485</v>
      </c>
      <c r="T146" s="130" t="s">
        <v>485</v>
      </c>
    </row>
    <row r="147" spans="1:20" x14ac:dyDescent="0.25">
      <c r="A147" s="130">
        <v>52</v>
      </c>
      <c r="B147" s="125" t="s">
        <v>473</v>
      </c>
      <c r="C147" s="129" t="s">
        <v>481</v>
      </c>
      <c r="D147" s="130" t="s">
        <v>44</v>
      </c>
      <c r="E147" s="155">
        <f>1/18</f>
        <v>5.5555555555555552E-2</v>
      </c>
      <c r="F147" s="151">
        <v>12.898</v>
      </c>
      <c r="G147" s="151">
        <f t="shared" si="7"/>
        <v>0.7165555555555555</v>
      </c>
      <c r="H147" s="152">
        <f t="shared" si="10"/>
        <v>1.901727094937143E-3</v>
      </c>
      <c r="I147" s="153">
        <v>240100050000</v>
      </c>
      <c r="J147" s="130" t="s">
        <v>435</v>
      </c>
      <c r="K147" s="130" t="s">
        <v>436</v>
      </c>
      <c r="L147" s="152">
        <f t="shared" si="8"/>
        <v>0</v>
      </c>
      <c r="M147" s="152">
        <v>0</v>
      </c>
      <c r="N147" s="152">
        <v>0</v>
      </c>
      <c r="O147" s="152">
        <v>0</v>
      </c>
      <c r="P147" s="152">
        <f>H147</f>
        <v>1.901727094937143E-3</v>
      </c>
      <c r="Q147" s="130" t="s">
        <v>485</v>
      </c>
      <c r="R147" s="130" t="s">
        <v>485</v>
      </c>
      <c r="S147" s="130" t="s">
        <v>485</v>
      </c>
      <c r="T147" s="130" t="s">
        <v>485</v>
      </c>
    </row>
    <row r="148" spans="1:20" ht="31.2" x14ac:dyDescent="0.25">
      <c r="A148" s="130">
        <v>53</v>
      </c>
      <c r="B148" s="129" t="s">
        <v>474</v>
      </c>
      <c r="C148" s="125" t="s">
        <v>416</v>
      </c>
      <c r="D148" s="130" t="s">
        <v>37</v>
      </c>
      <c r="E148" s="150">
        <v>1</v>
      </c>
      <c r="F148" s="151">
        <v>34.603999999999999</v>
      </c>
      <c r="G148" s="151">
        <f t="shared" si="7"/>
        <v>34.603999999999999</v>
      </c>
      <c r="H148" s="152">
        <f t="shared" si="10"/>
        <v>9.183846790802358E-2</v>
      </c>
      <c r="I148" s="153">
        <v>240100140000</v>
      </c>
      <c r="J148" s="130" t="s">
        <v>435</v>
      </c>
      <c r="K148" s="130" t="s">
        <v>436</v>
      </c>
      <c r="L148" s="152">
        <f t="shared" si="8"/>
        <v>0</v>
      </c>
      <c r="M148" s="152">
        <v>0</v>
      </c>
      <c r="N148" s="152">
        <f>H148</f>
        <v>9.183846790802358E-2</v>
      </c>
      <c r="O148" s="152">
        <f>N148</f>
        <v>9.183846790802358E-2</v>
      </c>
      <c r="P148" s="152">
        <v>0</v>
      </c>
      <c r="Q148" s="130" t="s">
        <v>541</v>
      </c>
      <c r="R148" s="130" t="s">
        <v>38</v>
      </c>
      <c r="S148" s="130" t="s">
        <v>39</v>
      </c>
      <c r="T148" s="130">
        <v>43716</v>
      </c>
    </row>
    <row r="149" spans="1:20" x14ac:dyDescent="0.25">
      <c r="A149" s="130">
        <v>54</v>
      </c>
      <c r="B149" s="125" t="s">
        <v>488</v>
      </c>
      <c r="C149" s="125" t="s">
        <v>417</v>
      </c>
      <c r="D149" s="130" t="s">
        <v>37</v>
      </c>
      <c r="E149" s="155">
        <f>7/12</f>
        <v>0.58333333333333337</v>
      </c>
      <c r="F149" s="151">
        <v>4.5419999999999998</v>
      </c>
      <c r="G149" s="151">
        <f t="shared" si="7"/>
        <v>2.6495000000000002</v>
      </c>
      <c r="H149" s="152">
        <f t="shared" si="10"/>
        <v>7.0317310346291904E-3</v>
      </c>
      <c r="I149" s="153">
        <v>240100010000</v>
      </c>
      <c r="J149" s="130" t="s">
        <v>435</v>
      </c>
      <c r="K149" s="130" t="s">
        <v>436</v>
      </c>
      <c r="L149" s="152">
        <f t="shared" si="8"/>
        <v>7.0317310346291904E-3</v>
      </c>
      <c r="M149" s="152">
        <f>H149</f>
        <v>7.0317310346291904E-3</v>
      </c>
      <c r="N149" s="152">
        <v>0</v>
      </c>
      <c r="O149" s="152">
        <v>0</v>
      </c>
      <c r="P149" s="152">
        <v>0</v>
      </c>
      <c r="Q149" s="130" t="s">
        <v>542</v>
      </c>
      <c r="R149" s="130" t="s">
        <v>38</v>
      </c>
      <c r="S149" s="130" t="s">
        <v>39</v>
      </c>
      <c r="T149" s="130">
        <v>43716</v>
      </c>
    </row>
    <row r="150" spans="1:20" ht="31.2" x14ac:dyDescent="0.25">
      <c r="A150" s="130">
        <v>54</v>
      </c>
      <c r="B150" s="125" t="s">
        <v>473</v>
      </c>
      <c r="C150" s="129" t="s">
        <v>493</v>
      </c>
      <c r="D150" s="130" t="s">
        <v>44</v>
      </c>
      <c r="E150" s="155">
        <f>1/24</f>
        <v>4.1666666666666664E-2</v>
      </c>
      <c r="F150" s="151">
        <v>4.5419999999999998</v>
      </c>
      <c r="G150" s="151">
        <f t="shared" si="7"/>
        <v>0.18924999999999997</v>
      </c>
      <c r="H150" s="152">
        <f t="shared" si="10"/>
        <v>5.0226650247351355E-4</v>
      </c>
      <c r="I150" s="153">
        <v>240100010000</v>
      </c>
      <c r="J150" s="130" t="s">
        <v>435</v>
      </c>
      <c r="K150" s="130" t="s">
        <v>436</v>
      </c>
      <c r="L150" s="152">
        <f t="shared" si="8"/>
        <v>0</v>
      </c>
      <c r="M150" s="152">
        <v>0</v>
      </c>
      <c r="N150" s="152">
        <v>0</v>
      </c>
      <c r="O150" s="152">
        <v>0</v>
      </c>
      <c r="P150" s="152">
        <f>H150</f>
        <v>5.0226650247351355E-4</v>
      </c>
      <c r="Q150" s="130" t="s">
        <v>543</v>
      </c>
      <c r="R150" s="130" t="s">
        <v>469</v>
      </c>
      <c r="S150" s="130" t="s">
        <v>39</v>
      </c>
      <c r="T150" s="130">
        <v>43086</v>
      </c>
    </row>
    <row r="151" spans="1:20" x14ac:dyDescent="0.25">
      <c r="A151" s="130">
        <v>54</v>
      </c>
      <c r="B151" s="125" t="s">
        <v>372</v>
      </c>
      <c r="C151" s="125" t="s">
        <v>511</v>
      </c>
      <c r="D151" s="130" t="s">
        <v>37</v>
      </c>
      <c r="E151" s="155">
        <f>19/384</f>
        <v>4.9479166666666664E-2</v>
      </c>
      <c r="F151" s="151">
        <v>4.5419999999999998</v>
      </c>
      <c r="G151" s="151">
        <f t="shared" si="7"/>
        <v>0.22473437499999999</v>
      </c>
      <c r="H151" s="152">
        <f t="shared" si="10"/>
        <v>5.9644147168729737E-4</v>
      </c>
      <c r="I151" s="153">
        <v>240100010000</v>
      </c>
      <c r="J151" s="130" t="s">
        <v>435</v>
      </c>
      <c r="K151" s="130" t="s">
        <v>436</v>
      </c>
      <c r="L151" s="152">
        <f t="shared" si="8"/>
        <v>5.9644147168729737E-4</v>
      </c>
      <c r="M151" s="152">
        <f t="shared" si="9"/>
        <v>5.9644147168729737E-4</v>
      </c>
      <c r="N151" s="152">
        <v>0</v>
      </c>
      <c r="O151" s="152">
        <v>0</v>
      </c>
      <c r="P151" s="152">
        <v>0</v>
      </c>
      <c r="Q151" s="130" t="s">
        <v>513</v>
      </c>
      <c r="R151" s="130" t="s">
        <v>38</v>
      </c>
      <c r="S151" s="130" t="s">
        <v>39</v>
      </c>
      <c r="T151" s="130">
        <v>43716</v>
      </c>
    </row>
    <row r="152" spans="1:20" x14ac:dyDescent="0.25">
      <c r="A152" s="130">
        <v>54</v>
      </c>
      <c r="B152" s="125" t="s">
        <v>372</v>
      </c>
      <c r="C152" s="125" t="s">
        <v>418</v>
      </c>
      <c r="D152" s="130" t="s">
        <v>37</v>
      </c>
      <c r="E152" s="155">
        <f>19/384</f>
        <v>4.9479166666666664E-2</v>
      </c>
      <c r="F152" s="151">
        <v>4.5419999999999998</v>
      </c>
      <c r="G152" s="151">
        <f t="shared" si="7"/>
        <v>0.22473437499999999</v>
      </c>
      <c r="H152" s="152">
        <f t="shared" si="10"/>
        <v>5.9644147168729737E-4</v>
      </c>
      <c r="I152" s="153">
        <v>240100010000</v>
      </c>
      <c r="J152" s="130" t="s">
        <v>435</v>
      </c>
      <c r="K152" s="130" t="s">
        <v>436</v>
      </c>
      <c r="L152" s="152">
        <f t="shared" si="8"/>
        <v>5.9644147168729737E-4</v>
      </c>
      <c r="M152" s="152">
        <f t="shared" si="9"/>
        <v>5.9644147168729737E-4</v>
      </c>
      <c r="N152" s="152">
        <v>0</v>
      </c>
      <c r="O152" s="152">
        <v>0</v>
      </c>
      <c r="P152" s="152">
        <v>0</v>
      </c>
      <c r="Q152" s="130" t="s">
        <v>513</v>
      </c>
      <c r="R152" s="130" t="s">
        <v>38</v>
      </c>
      <c r="S152" s="130" t="s">
        <v>39</v>
      </c>
      <c r="T152" s="130">
        <v>43716</v>
      </c>
    </row>
    <row r="153" spans="1:20" x14ac:dyDescent="0.25">
      <c r="A153" s="130">
        <v>54</v>
      </c>
      <c r="B153" s="125" t="s">
        <v>373</v>
      </c>
      <c r="C153" s="125" t="s">
        <v>393</v>
      </c>
      <c r="D153" s="130" t="s">
        <v>37</v>
      </c>
      <c r="E153" s="155">
        <f>19/192</f>
        <v>9.8958333333333329E-2</v>
      </c>
      <c r="F153" s="151">
        <v>4.5419999999999998</v>
      </c>
      <c r="G153" s="151">
        <f t="shared" si="7"/>
        <v>0.44946874999999997</v>
      </c>
      <c r="H153" s="152">
        <f t="shared" si="10"/>
        <v>1.1928829433745947E-3</v>
      </c>
      <c r="I153" s="153">
        <v>240100010000</v>
      </c>
      <c r="J153" s="130" t="s">
        <v>435</v>
      </c>
      <c r="K153" s="130" t="s">
        <v>436</v>
      </c>
      <c r="L153" s="152">
        <f t="shared" si="8"/>
        <v>1.1928829433745947E-3</v>
      </c>
      <c r="M153" s="152">
        <f t="shared" si="9"/>
        <v>1.1928829433745947E-3</v>
      </c>
      <c r="N153" s="152">
        <v>0</v>
      </c>
      <c r="O153" s="152">
        <v>0</v>
      </c>
      <c r="P153" s="152">
        <v>0</v>
      </c>
      <c r="Q153" s="130" t="s">
        <v>514</v>
      </c>
      <c r="R153" s="130" t="s">
        <v>448</v>
      </c>
      <c r="S153" s="130" t="s">
        <v>39</v>
      </c>
      <c r="T153" s="130">
        <v>44039</v>
      </c>
    </row>
    <row r="154" spans="1:20" x14ac:dyDescent="0.25">
      <c r="A154" s="130">
        <v>54</v>
      </c>
      <c r="B154" s="125" t="s">
        <v>374</v>
      </c>
      <c r="C154" s="125" t="s">
        <v>394</v>
      </c>
      <c r="D154" s="130" t="s">
        <v>37</v>
      </c>
      <c r="E154" s="155">
        <f>17/384</f>
        <v>4.4270833333333336E-2</v>
      </c>
      <c r="F154" s="151">
        <v>4.5419999999999998</v>
      </c>
      <c r="G154" s="151">
        <f t="shared" si="7"/>
        <v>0.201078125</v>
      </c>
      <c r="H154" s="152">
        <f t="shared" si="10"/>
        <v>5.3365815887810816E-4</v>
      </c>
      <c r="I154" s="153">
        <v>240100010000</v>
      </c>
      <c r="J154" s="130" t="s">
        <v>435</v>
      </c>
      <c r="K154" s="130" t="s">
        <v>436</v>
      </c>
      <c r="L154" s="152">
        <f t="shared" si="8"/>
        <v>5.3365815887810816E-4</v>
      </c>
      <c r="M154" s="152">
        <f t="shared" si="9"/>
        <v>5.3365815887810816E-4</v>
      </c>
      <c r="N154" s="152">
        <v>0</v>
      </c>
      <c r="O154" s="152">
        <v>0</v>
      </c>
      <c r="P154" s="152">
        <v>0</v>
      </c>
      <c r="Q154" s="130" t="s">
        <v>470</v>
      </c>
      <c r="R154" s="130" t="s">
        <v>449</v>
      </c>
      <c r="S154" s="130" t="s">
        <v>450</v>
      </c>
      <c r="T154" s="130">
        <v>90853</v>
      </c>
    </row>
    <row r="155" spans="1:20" x14ac:dyDescent="0.25">
      <c r="A155" s="130">
        <v>54</v>
      </c>
      <c r="B155" s="125" t="s">
        <v>374</v>
      </c>
      <c r="C155" s="125" t="s">
        <v>419</v>
      </c>
      <c r="D155" s="130" t="s">
        <v>37</v>
      </c>
      <c r="E155" s="155">
        <f>17/384</f>
        <v>4.4270833333333336E-2</v>
      </c>
      <c r="F155" s="151">
        <v>4.5419999999999998</v>
      </c>
      <c r="G155" s="151">
        <f>E155*F155</f>
        <v>0.201078125</v>
      </c>
      <c r="H155" s="152">
        <f t="shared" si="10"/>
        <v>5.3365815887810816E-4</v>
      </c>
      <c r="I155" s="153">
        <v>240100010000</v>
      </c>
      <c r="J155" s="130" t="s">
        <v>435</v>
      </c>
      <c r="K155" s="130" t="s">
        <v>436</v>
      </c>
      <c r="L155" s="152">
        <f t="shared" si="8"/>
        <v>5.3365815887810816E-4</v>
      </c>
      <c r="M155" s="152">
        <f t="shared" si="9"/>
        <v>5.3365815887810816E-4</v>
      </c>
      <c r="N155" s="152">
        <v>0</v>
      </c>
      <c r="O155" s="152">
        <v>0</v>
      </c>
      <c r="P155" s="152">
        <v>0</v>
      </c>
      <c r="Q155" s="130" t="s">
        <v>470</v>
      </c>
      <c r="R155" s="130" t="s">
        <v>449</v>
      </c>
      <c r="S155" s="130" t="s">
        <v>450</v>
      </c>
      <c r="T155" s="130">
        <v>90853</v>
      </c>
    </row>
    <row r="156" spans="1:20" x14ac:dyDescent="0.25">
      <c r="A156" s="130">
        <v>54</v>
      </c>
      <c r="B156" s="125" t="s">
        <v>375</v>
      </c>
      <c r="C156" s="125" t="s">
        <v>395</v>
      </c>
      <c r="D156" s="130" t="s">
        <v>37</v>
      </c>
      <c r="E156" s="155">
        <f>17/384</f>
        <v>4.4270833333333336E-2</v>
      </c>
      <c r="F156" s="151">
        <v>4.5419999999999998</v>
      </c>
      <c r="G156" s="151">
        <f t="shared" ref="G156:G158" si="11">E156*F156</f>
        <v>0.201078125</v>
      </c>
      <c r="H156" s="152">
        <f t="shared" si="10"/>
        <v>5.3365815887810816E-4</v>
      </c>
      <c r="I156" s="153">
        <v>240100010000</v>
      </c>
      <c r="J156" s="130" t="s">
        <v>435</v>
      </c>
      <c r="K156" s="130" t="s">
        <v>436</v>
      </c>
      <c r="L156" s="152">
        <f t="shared" si="8"/>
        <v>5.3365815887810816E-4</v>
      </c>
      <c r="M156" s="152">
        <f t="shared" si="9"/>
        <v>5.3365815887810816E-4</v>
      </c>
      <c r="N156" s="152">
        <v>0</v>
      </c>
      <c r="O156" s="152">
        <v>0</v>
      </c>
      <c r="P156" s="152">
        <v>0</v>
      </c>
      <c r="Q156" s="130" t="s">
        <v>515</v>
      </c>
      <c r="R156" s="130" t="s">
        <v>451</v>
      </c>
      <c r="S156" s="130" t="s">
        <v>39</v>
      </c>
      <c r="T156" s="130">
        <v>44212</v>
      </c>
    </row>
    <row r="157" spans="1:20" x14ac:dyDescent="0.25">
      <c r="A157" s="130">
        <v>54</v>
      </c>
      <c r="B157" s="125" t="s">
        <v>375</v>
      </c>
      <c r="C157" s="125" t="s">
        <v>420</v>
      </c>
      <c r="D157" s="130" t="s">
        <v>37</v>
      </c>
      <c r="E157" s="155">
        <f>17/384</f>
        <v>4.4270833333333336E-2</v>
      </c>
      <c r="F157" s="151">
        <v>4.5419999999999998</v>
      </c>
      <c r="G157" s="151">
        <f t="shared" si="11"/>
        <v>0.201078125</v>
      </c>
      <c r="H157" s="152">
        <f t="shared" si="10"/>
        <v>5.3365815887810816E-4</v>
      </c>
      <c r="I157" s="153">
        <v>240100010000</v>
      </c>
      <c r="J157" s="130" t="s">
        <v>435</v>
      </c>
      <c r="K157" s="130" t="s">
        <v>436</v>
      </c>
      <c r="L157" s="152">
        <f t="shared" si="8"/>
        <v>5.3365815887810816E-4</v>
      </c>
      <c r="M157" s="152">
        <f t="shared" si="9"/>
        <v>5.3365815887810816E-4</v>
      </c>
      <c r="N157" s="152">
        <v>0</v>
      </c>
      <c r="O157" s="152">
        <v>0</v>
      </c>
      <c r="P157" s="152">
        <v>0</v>
      </c>
      <c r="Q157" s="130" t="s">
        <v>515</v>
      </c>
      <c r="R157" s="130" t="s">
        <v>451</v>
      </c>
      <c r="S157" s="130" t="s">
        <v>39</v>
      </c>
      <c r="T157" s="130">
        <v>44212</v>
      </c>
    </row>
    <row r="158" spans="1:20" ht="31.2" x14ac:dyDescent="0.25">
      <c r="A158" s="162">
        <v>55</v>
      </c>
      <c r="B158" s="163" t="s">
        <v>473</v>
      </c>
      <c r="C158" s="125" t="s">
        <v>421</v>
      </c>
      <c r="D158" s="130" t="s">
        <v>44</v>
      </c>
      <c r="E158" s="150">
        <v>1</v>
      </c>
      <c r="F158" s="151">
        <v>1.038</v>
      </c>
      <c r="G158" s="151">
        <f t="shared" si="11"/>
        <v>1.038</v>
      </c>
      <c r="H158" s="152">
        <f t="shared" si="10"/>
        <v>2.7548355591413849E-3</v>
      </c>
      <c r="I158" s="153">
        <v>240100110000</v>
      </c>
      <c r="J158" s="130" t="s">
        <v>435</v>
      </c>
      <c r="K158" s="130" t="s">
        <v>436</v>
      </c>
      <c r="L158" s="152">
        <f t="shared" si="8"/>
        <v>0</v>
      </c>
      <c r="M158" s="152">
        <v>0</v>
      </c>
      <c r="N158" s="152">
        <v>0</v>
      </c>
      <c r="O158" s="152">
        <v>0</v>
      </c>
      <c r="P158" s="152">
        <f>H158</f>
        <v>2.7548355591413849E-3</v>
      </c>
      <c r="Q158" s="129" t="s">
        <v>551</v>
      </c>
      <c r="R158" s="131" t="s">
        <v>471</v>
      </c>
      <c r="S158" s="131" t="s">
        <v>39</v>
      </c>
      <c r="T158" s="131">
        <v>43915</v>
      </c>
    </row>
    <row r="159" spans="1:20" x14ac:dyDescent="0.25">
      <c r="A159" s="223"/>
      <c r="B159" s="223"/>
      <c r="C159" s="127"/>
      <c r="D159" s="219" t="s">
        <v>330</v>
      </c>
      <c r="E159" s="216"/>
      <c r="F159" s="216"/>
      <c r="G159" s="143">
        <f>SUM(G4:G158)</f>
        <v>376.79199999999975</v>
      </c>
      <c r="H159" s="144">
        <f t="shared" si="10"/>
        <v>1</v>
      </c>
      <c r="I159" s="158"/>
      <c r="J159" s="126"/>
      <c r="K159" s="145" t="s">
        <v>331</v>
      </c>
      <c r="L159" s="146">
        <f>SUM(L4:L158)</f>
        <v>0.85953229279460974</v>
      </c>
      <c r="M159" s="146">
        <f t="shared" ref="M159:P159" si="12">SUM(M4:M158)</f>
        <v>0.85953229279460974</v>
      </c>
      <c r="N159" s="146">
        <f t="shared" si="12"/>
        <v>9.183846790802358E-2</v>
      </c>
      <c r="O159" s="146">
        <f t="shared" si="12"/>
        <v>9.183846790802358E-2</v>
      </c>
      <c r="P159" s="146">
        <f t="shared" si="12"/>
        <v>4.862923929736658E-2</v>
      </c>
      <c r="Q159" s="126"/>
      <c r="R159" s="126"/>
      <c r="S159" s="126"/>
      <c r="T159" s="126"/>
    </row>
    <row r="160" spans="1:20" x14ac:dyDescent="0.25">
      <c r="A160" s="224" t="s">
        <v>581</v>
      </c>
      <c r="B160" s="224"/>
      <c r="D160" s="220" t="s">
        <v>332</v>
      </c>
      <c r="E160" s="221"/>
      <c r="F160" s="221"/>
      <c r="G160" s="128">
        <f>G159*L159</f>
        <v>323.86489166666638</v>
      </c>
    </row>
    <row r="166" spans="3:7" x14ac:dyDescent="0.25">
      <c r="G166" s="140"/>
    </row>
    <row r="167" spans="3:7" x14ac:dyDescent="0.25">
      <c r="C167" s="141"/>
      <c r="G167" s="142"/>
    </row>
    <row r="168" spans="3:7" x14ac:dyDescent="0.25">
      <c r="C168" s="141"/>
    </row>
  </sheetData>
  <autoFilter ref="A3:T160" xr:uid="{00000000-0001-0000-0700-000000000000}"/>
  <customSheetViews>
    <customSheetView guid="{448E33CD-8563-4540-9591-6A354C517C14}" filter="1" showAutoFilter="1">
      <pageMargins left="0.7" right="0.7" top="0.75" bottom="0.75" header="0.3" footer="0.3"/>
      <autoFilter ref="A1:AU64" xr:uid="{26C788B2-FD6A-4B6D-8D8C-931EFF81A6FE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BB0A121A-6FA6-4AB2-BA8A-F676F6664739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47A30395-EE54-4877-A328-4C1592F682AB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83F9B6A8-7ED1-44A1-A251-E361965D8D9E}"/>
    </customSheetView>
    <customSheetView guid="{F569D80F-1BE5-4642-9477-0361736BFC4E}" filter="1" showAutoFilter="1">
      <pageMargins left="0.7" right="0.7" top="0.75" bottom="0.75" header="0.3" footer="0.3"/>
      <autoFilter ref="A1:AW64" xr:uid="{43B6D43A-CE1B-4486-9E97-9152E38E73C3}"/>
    </customSheetView>
  </customSheetViews>
  <mergeCells count="216">
    <mergeCell ref="L6:L7"/>
    <mergeCell ref="M6:M7"/>
    <mergeCell ref="N6:N7"/>
    <mergeCell ref="O6:O7"/>
    <mergeCell ref="P6:P7"/>
    <mergeCell ref="D159:F159"/>
    <mergeCell ref="D160:F160"/>
    <mergeCell ref="A2:T2"/>
    <mergeCell ref="A1:T1"/>
    <mergeCell ref="A159:B159"/>
    <mergeCell ref="A160:B160"/>
    <mergeCell ref="A6:A7"/>
    <mergeCell ref="B6:B7"/>
    <mergeCell ref="D6:D7"/>
    <mergeCell ref="E6:E7"/>
    <mergeCell ref="F6:F7"/>
    <mergeCell ref="G6:G7"/>
    <mergeCell ref="H6:H7"/>
    <mergeCell ref="I6:I7"/>
    <mergeCell ref="J6:J7"/>
    <mergeCell ref="K6:K7"/>
    <mergeCell ref="O99:O101"/>
    <mergeCell ref="P99:P101"/>
    <mergeCell ref="N26:N30"/>
    <mergeCell ref="O26:O30"/>
    <mergeCell ref="P26:P30"/>
    <mergeCell ref="N93:N94"/>
    <mergeCell ref="O93:O94"/>
    <mergeCell ref="P93:P94"/>
    <mergeCell ref="N10:N11"/>
    <mergeCell ref="O10:O11"/>
    <mergeCell ref="P10:P11"/>
    <mergeCell ref="N18:N22"/>
    <mergeCell ref="O18:O22"/>
    <mergeCell ref="P18:P22"/>
    <mergeCell ref="A18:A22"/>
    <mergeCell ref="B18:B22"/>
    <mergeCell ref="N118:N122"/>
    <mergeCell ref="O118:O122"/>
    <mergeCell ref="P118:P122"/>
    <mergeCell ref="N123:N127"/>
    <mergeCell ref="O123:O127"/>
    <mergeCell ref="P123:P127"/>
    <mergeCell ref="N112:N114"/>
    <mergeCell ref="O112:O114"/>
    <mergeCell ref="P112:P114"/>
    <mergeCell ref="N115:N117"/>
    <mergeCell ref="O115:O117"/>
    <mergeCell ref="P115:P117"/>
    <mergeCell ref="N106:N108"/>
    <mergeCell ref="O106:O108"/>
    <mergeCell ref="P106:P108"/>
    <mergeCell ref="N109:N111"/>
    <mergeCell ref="O109:O111"/>
    <mergeCell ref="P109:P111"/>
    <mergeCell ref="N96:N98"/>
    <mergeCell ref="O96:O98"/>
    <mergeCell ref="P96:P98"/>
    <mergeCell ref="N99:N101"/>
    <mergeCell ref="K26:K30"/>
    <mergeCell ref="L26:L30"/>
    <mergeCell ref="M26:M30"/>
    <mergeCell ref="D26:D30"/>
    <mergeCell ref="E26:E30"/>
    <mergeCell ref="F26:F30"/>
    <mergeCell ref="G26:G30"/>
    <mergeCell ref="H26:H30"/>
    <mergeCell ref="I18:I22"/>
    <mergeCell ref="J18:J22"/>
    <mergeCell ref="K18:K22"/>
    <mergeCell ref="L18:L22"/>
    <mergeCell ref="M18:M22"/>
    <mergeCell ref="D18:D22"/>
    <mergeCell ref="E18:E22"/>
    <mergeCell ref="F18:F22"/>
    <mergeCell ref="G18:G22"/>
    <mergeCell ref="H18:H22"/>
    <mergeCell ref="H93:H94"/>
    <mergeCell ref="I93:I94"/>
    <mergeCell ref="A26:A30"/>
    <mergeCell ref="B26:B30"/>
    <mergeCell ref="A93:A94"/>
    <mergeCell ref="B93:B94"/>
    <mergeCell ref="D93:D94"/>
    <mergeCell ref="I26:I30"/>
    <mergeCell ref="J26:J30"/>
    <mergeCell ref="A99:A101"/>
    <mergeCell ref="B99:B101"/>
    <mergeCell ref="D99:D101"/>
    <mergeCell ref="E99:E101"/>
    <mergeCell ref="F99:F101"/>
    <mergeCell ref="J93:J94"/>
    <mergeCell ref="K93:K94"/>
    <mergeCell ref="L93:L94"/>
    <mergeCell ref="M93:M94"/>
    <mergeCell ref="A96:A98"/>
    <mergeCell ref="B96:B98"/>
    <mergeCell ref="D96:D98"/>
    <mergeCell ref="E96:E98"/>
    <mergeCell ref="F96:F98"/>
    <mergeCell ref="G96:G98"/>
    <mergeCell ref="H96:H98"/>
    <mergeCell ref="I96:I98"/>
    <mergeCell ref="J96:J98"/>
    <mergeCell ref="K96:K98"/>
    <mergeCell ref="L96:L98"/>
    <mergeCell ref="M96:M98"/>
    <mergeCell ref="E93:E94"/>
    <mergeCell ref="F93:F94"/>
    <mergeCell ref="G93:G94"/>
    <mergeCell ref="I106:I108"/>
    <mergeCell ref="L99:L101"/>
    <mergeCell ref="M99:M101"/>
    <mergeCell ref="D106:D108"/>
    <mergeCell ref="E106:E108"/>
    <mergeCell ref="B106:B108"/>
    <mergeCell ref="J106:J108"/>
    <mergeCell ref="K106:K108"/>
    <mergeCell ref="L106:L108"/>
    <mergeCell ref="M106:M108"/>
    <mergeCell ref="G99:G101"/>
    <mergeCell ref="H99:H101"/>
    <mergeCell ref="I99:I101"/>
    <mergeCell ref="J99:J101"/>
    <mergeCell ref="K99:K101"/>
    <mergeCell ref="D109:D111"/>
    <mergeCell ref="B109:B111"/>
    <mergeCell ref="A109:A111"/>
    <mergeCell ref="E109:E111"/>
    <mergeCell ref="F109:F111"/>
    <mergeCell ref="A106:A108"/>
    <mergeCell ref="F106:F108"/>
    <mergeCell ref="G106:G108"/>
    <mergeCell ref="H106:H108"/>
    <mergeCell ref="L109:L111"/>
    <mergeCell ref="M109:M111"/>
    <mergeCell ref="M112:M114"/>
    <mergeCell ref="L112:L114"/>
    <mergeCell ref="K112:K114"/>
    <mergeCell ref="G109:G111"/>
    <mergeCell ref="H109:H111"/>
    <mergeCell ref="I109:I111"/>
    <mergeCell ref="J109:J111"/>
    <mergeCell ref="K109:K111"/>
    <mergeCell ref="E112:E114"/>
    <mergeCell ref="D112:D114"/>
    <mergeCell ref="B112:B114"/>
    <mergeCell ref="A112:A114"/>
    <mergeCell ref="A115:A117"/>
    <mergeCell ref="B115:B117"/>
    <mergeCell ref="D115:D117"/>
    <mergeCell ref="E115:E117"/>
    <mergeCell ref="J112:J114"/>
    <mergeCell ref="I112:I114"/>
    <mergeCell ref="H112:H114"/>
    <mergeCell ref="G112:G114"/>
    <mergeCell ref="F112:F114"/>
    <mergeCell ref="K115:K117"/>
    <mergeCell ref="L115:L117"/>
    <mergeCell ref="M115:M117"/>
    <mergeCell ref="M118:M122"/>
    <mergeCell ref="L118:L122"/>
    <mergeCell ref="K118:K122"/>
    <mergeCell ref="F115:F117"/>
    <mergeCell ref="G115:G117"/>
    <mergeCell ref="H115:H117"/>
    <mergeCell ref="I115:I117"/>
    <mergeCell ref="J115:J117"/>
    <mergeCell ref="A118:A122"/>
    <mergeCell ref="A123:A127"/>
    <mergeCell ref="B123:B127"/>
    <mergeCell ref="D123:D127"/>
    <mergeCell ref="E123:E127"/>
    <mergeCell ref="J118:J122"/>
    <mergeCell ref="I118:I122"/>
    <mergeCell ref="H118:H122"/>
    <mergeCell ref="G118:G122"/>
    <mergeCell ref="F118:F122"/>
    <mergeCell ref="K123:K127"/>
    <mergeCell ref="L123:L127"/>
    <mergeCell ref="M123:M127"/>
    <mergeCell ref="A10:A11"/>
    <mergeCell ref="A8:A9"/>
    <mergeCell ref="B8:B9"/>
    <mergeCell ref="B10:B11"/>
    <mergeCell ref="D8:D9"/>
    <mergeCell ref="D10:D11"/>
    <mergeCell ref="E8:E9"/>
    <mergeCell ref="E10:E11"/>
    <mergeCell ref="F8:F9"/>
    <mergeCell ref="F10:F11"/>
    <mergeCell ref="G8:G9"/>
    <mergeCell ref="G10:G11"/>
    <mergeCell ref="H8:H9"/>
    <mergeCell ref="F123:F127"/>
    <mergeCell ref="G123:G127"/>
    <mergeCell ref="H123:H127"/>
    <mergeCell ref="I123:I127"/>
    <mergeCell ref="J123:J127"/>
    <mergeCell ref="E118:E122"/>
    <mergeCell ref="D118:D122"/>
    <mergeCell ref="B118:B122"/>
    <mergeCell ref="O8:O9"/>
    <mergeCell ref="P8:P9"/>
    <mergeCell ref="L8:L9"/>
    <mergeCell ref="M8:M9"/>
    <mergeCell ref="L10:L11"/>
    <mergeCell ref="M10:M11"/>
    <mergeCell ref="N8:N9"/>
    <mergeCell ref="H10:H11"/>
    <mergeCell ref="I8:I9"/>
    <mergeCell ref="I10:I11"/>
    <mergeCell ref="J8:J9"/>
    <mergeCell ref="K8:K9"/>
    <mergeCell ref="J10:J11"/>
    <mergeCell ref="K10:K11"/>
  </mergeCells>
  <pageMargins left="0.7" right="0.7" top="0.75" bottom="0.75" header="0.3" footer="0.3"/>
  <pageSetup paperSize="5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54353EDB-8934-4088-AC0A-4079EAB0963F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709B5B91-BB61-4B25-ADF8-4F9819BFD899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A25A2EFF-8D03-481D-8143-F98872D90C8B}"/>
    </customSheetView>
    <customSheetView guid="{D2A26EA0-8800-4F43-AC78-5ED2A1AB27C9}" filter="1" showAutoFilter="1">
      <pageMargins left="0.7" right="0.7" top="0.75" bottom="0.75" header="0.3" footer="0.3"/>
      <autoFilter ref="A1:AL38" xr:uid="{ACE93A91-A370-48E3-8965-004C9504D14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76" t="s">
        <v>131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82" t="s">
        <v>132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83" t="s">
        <v>147</v>
      </c>
      <c r="F10" s="177"/>
      <c r="G10" s="177"/>
      <c r="H10" s="177"/>
      <c r="I10" s="178"/>
      <c r="J10" s="184">
        <f t="shared" ref="J10:K10" si="0">SUM(J4:J9)</f>
        <v>0</v>
      </c>
      <c r="K10" s="18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79"/>
      <c r="F11" s="180"/>
      <c r="G11" s="180"/>
      <c r="H11" s="180"/>
      <c r="I11" s="181"/>
      <c r="J11" s="185"/>
      <c r="K11" s="18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73" t="s">
        <v>148</v>
      </c>
      <c r="F12" s="174"/>
      <c r="G12" s="174"/>
      <c r="H12" s="174"/>
      <c r="I12" s="17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76" t="s">
        <v>149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7E05DAB0-5070-4AFA-A193-3E7DFC81ECAB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7C384EA0-30D4-4E19-BDE9-DC6B88C9A652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5CF134A2-97A9-4643-848F-68F7EB939C9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53630FE2-77F4-4A6C-A569-B6FE976B181C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West Unit 1 A-6</vt:lpstr>
      <vt:lpstr>West Unit 2</vt:lpstr>
      <vt:lpstr>Ex. A - Reed II</vt:lpstr>
      <vt:lpstr>West Unit 3</vt:lpstr>
      <vt:lpstr>West Unit 3 Leasing</vt:lpstr>
      <vt:lpstr>West Unit 3 A-6</vt:lpstr>
      <vt:lpstr>West Unit 4</vt:lpstr>
      <vt:lpstr>'Ex. A - Reed II'!Print_Area</vt:lpstr>
      <vt:lpstr>'Ex. A - Reed 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2025-11-07T02:29:45Z</cp:lastPrinted>
  <dcterms:created xsi:type="dcterms:W3CDTF">2025-09-09T16:18:51Z</dcterms:created>
  <dcterms:modified xsi:type="dcterms:W3CDTF">2025-11-07T02:30:15Z</dcterms:modified>
</cp:coreProperties>
</file>